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5.xml" ContentType="application/vnd.openxmlformats-officedocument.spreadsheetml.worksheet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worksheets/sheet32.xml" ContentType="application/vnd.openxmlformats-officedocument.spreadsheetml.worksheet+xml"/>
  <Override PartName="/xl/worksheets/sheet31.xml" ContentType="application/vnd.openxmlformats-officedocument.spreadsheetml.worksheet+xml"/>
  <Override PartName="/xl/worksheets/sheet30.xml" ContentType="application/vnd.openxmlformats-officedocument.spreadsheetml.worksheet+xml"/>
  <Override PartName="/xl/worksheets/sheet29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worksheets/sheet18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ter\01. Statement of Financial Performance (Water)\"/>
    </mc:Choice>
  </mc:AlternateContent>
  <bookViews>
    <workbookView xWindow="480" yWindow="60" windowWidth="13275" windowHeight="7170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'DC45'!$A$1:$AA$56</definedName>
    <definedName name="_xlnm.Print_Area" localSheetId="10">'DC6'!$A$1:$AA$56</definedName>
    <definedName name="_xlnm.Print_Area" localSheetId="19">'DC7'!$A$1:$AA$56</definedName>
    <definedName name="_xlnm.Print_Area" localSheetId="25">'DC8'!$A$1:$AA$56</definedName>
    <definedName name="_xlnm.Print_Area" localSheetId="30">'DC9'!$A$1:$AA$56</definedName>
    <definedName name="_xlnm.Print_Area" localSheetId="4">'NC061'!$A$1:$AA$56</definedName>
    <definedName name="_xlnm.Print_Area" localSheetId="5">'NC062'!$A$1:$AA$56</definedName>
    <definedName name="_xlnm.Print_Area" localSheetId="6">'NC064'!$A$1:$AA$56</definedName>
    <definedName name="_xlnm.Print_Area" localSheetId="7">'NC065'!$A$1:$AA$56</definedName>
    <definedName name="_xlnm.Print_Area" localSheetId="8">'NC066'!$A$1:$AA$56</definedName>
    <definedName name="_xlnm.Print_Area" localSheetId="9">'NC067'!$A$1:$AA$56</definedName>
    <definedName name="_xlnm.Print_Area" localSheetId="11">'NC071'!$A$1:$AA$56</definedName>
    <definedName name="_xlnm.Print_Area" localSheetId="12">'NC072'!$A$1:$AA$56</definedName>
    <definedName name="_xlnm.Print_Area" localSheetId="13">'NC073'!$A$1:$AA$56</definedName>
    <definedName name="_xlnm.Print_Area" localSheetId="14">'NC074'!$A$1:$AA$56</definedName>
    <definedName name="_xlnm.Print_Area" localSheetId="15">'NC075'!$A$1:$AA$56</definedName>
    <definedName name="_xlnm.Print_Area" localSheetId="16">'NC076'!$A$1:$AA$56</definedName>
    <definedName name="_xlnm.Print_Area" localSheetId="17">'NC077'!$A$1:$AA$56</definedName>
    <definedName name="_xlnm.Print_Area" localSheetId="18">'NC078'!$A$1:$AA$56</definedName>
    <definedName name="_xlnm.Print_Area" localSheetId="20">'NC082'!$A$1:$AA$56</definedName>
    <definedName name="_xlnm.Print_Area" localSheetId="21">'NC084'!$A$1:$AA$56</definedName>
    <definedName name="_xlnm.Print_Area" localSheetId="22">'NC085'!$A$1:$AA$56</definedName>
    <definedName name="_xlnm.Print_Area" localSheetId="23">'NC086'!$A$1:$AA$56</definedName>
    <definedName name="_xlnm.Print_Area" localSheetId="24">'NC087'!$A$1:$AA$56</definedName>
    <definedName name="_xlnm.Print_Area" localSheetId="26">'NC091'!$A$1:$AA$56</definedName>
    <definedName name="_xlnm.Print_Area" localSheetId="27">'NC092'!$A$1:$AA$56</definedName>
    <definedName name="_xlnm.Print_Area" localSheetId="28">'NC093'!$A$1:$AA$56</definedName>
    <definedName name="_xlnm.Print_Area" localSheetId="29">'NC094'!$A$1:$AA$56</definedName>
    <definedName name="_xlnm.Print_Area" localSheetId="0">'NC451'!$A$1:$AA$56</definedName>
    <definedName name="_xlnm.Print_Area" localSheetId="1">'NC452'!$A$1:$AA$56</definedName>
    <definedName name="_xlnm.Print_Area" localSheetId="2">'NC453'!$A$1:$AA$56</definedName>
    <definedName name="_xlnm.Print_Area" localSheetId="31">Summary!$A$1:$AA$56</definedName>
  </definedNames>
  <calcPr calcId="162913"/>
</workbook>
</file>

<file path=xl/calcChain.xml><?xml version="1.0" encoding="utf-8"?>
<calcChain xmlns="http://schemas.openxmlformats.org/spreadsheetml/2006/main">
  <c r="C43" i="9" l="1"/>
  <c r="C45" i="9" s="1"/>
  <c r="C47" i="9" s="1"/>
  <c r="E43" i="11"/>
  <c r="E45" i="11" s="1"/>
  <c r="E47" i="11" s="1"/>
  <c r="M43" i="18"/>
  <c r="M45" i="18" s="1"/>
  <c r="M47" i="18" s="1"/>
  <c r="U43" i="25"/>
  <c r="U45" i="25" s="1"/>
  <c r="U47" i="25" s="1"/>
  <c r="S41" i="17"/>
  <c r="S43" i="17" s="1"/>
  <c r="S45" i="17" s="1"/>
  <c r="S47" i="17" s="1"/>
  <c r="Q41" i="18"/>
  <c r="Q43" i="18" s="1"/>
  <c r="Q45" i="18" s="1"/>
  <c r="Q47" i="18" s="1"/>
  <c r="G41" i="18"/>
  <c r="G43" i="18" s="1"/>
  <c r="G45" i="18" s="1"/>
  <c r="G47" i="18" s="1"/>
  <c r="E41" i="19"/>
  <c r="E43" i="19" s="1"/>
  <c r="E45" i="19" s="1"/>
  <c r="E47" i="19" s="1"/>
  <c r="S41" i="20"/>
  <c r="S43" i="20" s="1"/>
  <c r="S45" i="20" s="1"/>
  <c r="S47" i="20" s="1"/>
  <c r="H41" i="21"/>
  <c r="H43" i="21" s="1"/>
  <c r="H45" i="21" s="1"/>
  <c r="H47" i="21" s="1"/>
  <c r="T41" i="23"/>
  <c r="T43" i="23" s="1"/>
  <c r="T45" i="23" s="1"/>
  <c r="T47" i="23" s="1"/>
  <c r="H41" i="24"/>
  <c r="H43" i="24" s="1"/>
  <c r="H45" i="24" s="1"/>
  <c r="H47" i="24" s="1"/>
  <c r="R41" i="27"/>
  <c r="R43" i="27" s="1"/>
  <c r="R45" i="27" s="1"/>
  <c r="R47" i="27" s="1"/>
  <c r="I37" i="4"/>
  <c r="I41" i="4" s="1"/>
  <c r="I43" i="4" s="1"/>
  <c r="I45" i="4" s="1"/>
  <c r="I47" i="4" s="1"/>
  <c r="E37" i="5"/>
  <c r="E41" i="5" s="1"/>
  <c r="E43" i="5" s="1"/>
  <c r="E45" i="5" s="1"/>
  <c r="E47" i="5" s="1"/>
  <c r="K37" i="6"/>
  <c r="K41" i="6" s="1"/>
  <c r="K43" i="6" s="1"/>
  <c r="K45" i="6" s="1"/>
  <c r="K47" i="6" s="1"/>
  <c r="Q37" i="7"/>
  <c r="Q41" i="7" s="1"/>
  <c r="Q43" i="7" s="1"/>
  <c r="Q45" i="7" s="1"/>
  <c r="Q47" i="7" s="1"/>
  <c r="K37" i="8"/>
  <c r="K41" i="8" s="1"/>
  <c r="K43" i="8" s="1"/>
  <c r="K45" i="8" s="1"/>
  <c r="K47" i="8" s="1"/>
  <c r="Y37" i="11"/>
  <c r="Y41" i="11" s="1"/>
  <c r="Y43" i="11" s="1"/>
  <c r="Y45" i="11" s="1"/>
  <c r="Y47" i="11" s="1"/>
  <c r="G37" i="11"/>
  <c r="G41" i="11" s="1"/>
  <c r="G43" i="11" s="1"/>
  <c r="G45" i="11" s="1"/>
  <c r="G47" i="11" s="1"/>
  <c r="N37" i="12"/>
  <c r="N41" i="12" s="1"/>
  <c r="N43" i="12" s="1"/>
  <c r="N45" i="12" s="1"/>
  <c r="N47" i="12" s="1"/>
  <c r="T37" i="13"/>
  <c r="T41" i="13" s="1"/>
  <c r="T43" i="13" s="1"/>
  <c r="T45" i="13" s="1"/>
  <c r="T47" i="13" s="1"/>
  <c r="AA37" i="14"/>
  <c r="AA41" i="14" s="1"/>
  <c r="AA43" i="14" s="1"/>
  <c r="AA45" i="14" s="1"/>
  <c r="AA47" i="14" s="1"/>
  <c r="H37" i="14"/>
  <c r="H41" i="14" s="1"/>
  <c r="H43" i="14" s="1"/>
  <c r="H45" i="14" s="1"/>
  <c r="H47" i="14" s="1"/>
  <c r="N37" i="15"/>
  <c r="N41" i="15" s="1"/>
  <c r="N43" i="15" s="1"/>
  <c r="N45" i="15" s="1"/>
  <c r="N47" i="15" s="1"/>
  <c r="U37" i="16"/>
  <c r="U41" i="16" s="1"/>
  <c r="U43" i="16" s="1"/>
  <c r="U45" i="16" s="1"/>
  <c r="U47" i="16" s="1"/>
  <c r="H37" i="16"/>
  <c r="H41" i="16" s="1"/>
  <c r="H43" i="16" s="1"/>
  <c r="H45" i="16" s="1"/>
  <c r="H47" i="16" s="1"/>
  <c r="C37" i="16"/>
  <c r="C41" i="16" s="1"/>
  <c r="C43" i="16" s="1"/>
  <c r="C45" i="16" s="1"/>
  <c r="C47" i="16" s="1"/>
  <c r="N37" i="17"/>
  <c r="N41" i="17" s="1"/>
  <c r="N43" i="17" s="1"/>
  <c r="N45" i="17" s="1"/>
  <c r="N47" i="17" s="1"/>
  <c r="I37" i="17"/>
  <c r="I41" i="17" s="1"/>
  <c r="I43" i="17" s="1"/>
  <c r="I45" i="17" s="1"/>
  <c r="I47" i="17" s="1"/>
  <c r="T37" i="18"/>
  <c r="T41" i="18" s="1"/>
  <c r="T43" i="18" s="1"/>
  <c r="T45" i="18" s="1"/>
  <c r="T47" i="18" s="1"/>
  <c r="O37" i="18"/>
  <c r="O41" i="18" s="1"/>
  <c r="O43" i="18" s="1"/>
  <c r="O45" i="18" s="1"/>
  <c r="O47" i="18" s="1"/>
  <c r="AA37" i="19"/>
  <c r="AA41" i="19" s="1"/>
  <c r="AA43" i="19" s="1"/>
  <c r="AA45" i="19" s="1"/>
  <c r="AA47" i="19" s="1"/>
  <c r="V37" i="19"/>
  <c r="V41" i="19" s="1"/>
  <c r="V43" i="19" s="1"/>
  <c r="V45" i="19" s="1"/>
  <c r="V47" i="19" s="1"/>
  <c r="I37" i="19"/>
  <c r="I41" i="19" s="1"/>
  <c r="I43" i="19" s="1"/>
  <c r="I45" i="19" s="1"/>
  <c r="I47" i="19" s="1"/>
  <c r="D37" i="19"/>
  <c r="D41" i="19" s="1"/>
  <c r="D43" i="19" s="1"/>
  <c r="D45" i="19" s="1"/>
  <c r="D47" i="19" s="1"/>
  <c r="P37" i="20"/>
  <c r="P41" i="20" s="1"/>
  <c r="P43" i="20" s="1"/>
  <c r="P45" i="20" s="1"/>
  <c r="P47" i="20" s="1"/>
  <c r="K37" i="20"/>
  <c r="K41" i="20" s="1"/>
  <c r="K43" i="20" s="1"/>
  <c r="K45" i="20" s="1"/>
  <c r="K47" i="20" s="1"/>
  <c r="V37" i="21"/>
  <c r="V41" i="21" s="1"/>
  <c r="V43" i="21" s="1"/>
  <c r="V45" i="21" s="1"/>
  <c r="V47" i="21" s="1"/>
  <c r="Q37" i="21"/>
  <c r="Q41" i="21" s="1"/>
  <c r="Q43" i="21" s="1"/>
  <c r="Q45" i="21" s="1"/>
  <c r="Q47" i="21" s="1"/>
  <c r="D37" i="21"/>
  <c r="D41" i="21" s="1"/>
  <c r="D43" i="21" s="1"/>
  <c r="D45" i="21" s="1"/>
  <c r="D47" i="21" s="1"/>
  <c r="W37" i="22"/>
  <c r="W41" i="22" s="1"/>
  <c r="W43" i="22" s="1"/>
  <c r="W45" i="22" s="1"/>
  <c r="W47" i="22" s="1"/>
  <c r="J37" i="22"/>
  <c r="J41" i="22" s="1"/>
  <c r="J43" i="22" s="1"/>
  <c r="J45" i="22" s="1"/>
  <c r="J47" i="22" s="1"/>
  <c r="E37" i="22"/>
  <c r="E41" i="22" s="1"/>
  <c r="E43" i="22" s="1"/>
  <c r="E45" i="22" s="1"/>
  <c r="E47" i="22" s="1"/>
  <c r="Q37" i="23"/>
  <c r="Q41" i="23" s="1"/>
  <c r="Q43" i="23" s="1"/>
  <c r="Q45" i="23" s="1"/>
  <c r="Q47" i="23" s="1"/>
  <c r="Y37" i="25"/>
  <c r="Y41" i="25" s="1"/>
  <c r="Y43" i="25" s="1"/>
  <c r="Y45" i="25" s="1"/>
  <c r="Y47" i="25" s="1"/>
  <c r="G37" i="25"/>
  <c r="G41" i="25" s="1"/>
  <c r="G43" i="25" s="1"/>
  <c r="G45" i="25" s="1"/>
  <c r="G47" i="25" s="1"/>
  <c r="M37" i="26"/>
  <c r="M41" i="26" s="1"/>
  <c r="M43" i="26" s="1"/>
  <c r="M45" i="26" s="1"/>
  <c r="M47" i="26" s="1"/>
  <c r="I37" i="28"/>
  <c r="I41" i="28" s="1"/>
  <c r="I43" i="28" s="1"/>
  <c r="I45" i="28" s="1"/>
  <c r="I47" i="28" s="1"/>
  <c r="D37" i="28"/>
  <c r="D41" i="28" s="1"/>
  <c r="D43" i="28" s="1"/>
  <c r="D45" i="28" s="1"/>
  <c r="D47" i="28" s="1"/>
  <c r="C37" i="28"/>
  <c r="C41" i="28" s="1"/>
  <c r="C43" i="28" s="1"/>
  <c r="C45" i="28" s="1"/>
  <c r="C47" i="28" s="1"/>
  <c r="W37" i="31"/>
  <c r="W41" i="31" s="1"/>
  <c r="W43" i="31" s="1"/>
  <c r="W45" i="31" s="1"/>
  <c r="W47" i="31" s="1"/>
  <c r="V37" i="31"/>
  <c r="V41" i="31" s="1"/>
  <c r="V43" i="31" s="1"/>
  <c r="V45" i="31" s="1"/>
  <c r="V47" i="31" s="1"/>
  <c r="Q37" i="31"/>
  <c r="Q41" i="31" s="1"/>
  <c r="Q43" i="31" s="1"/>
  <c r="Q45" i="31" s="1"/>
  <c r="Q47" i="31" s="1"/>
  <c r="P37" i="31"/>
  <c r="P41" i="31" s="1"/>
  <c r="P43" i="31" s="1"/>
  <c r="P45" i="31" s="1"/>
  <c r="P47" i="31" s="1"/>
  <c r="K37" i="31"/>
  <c r="K41" i="31" s="1"/>
  <c r="K43" i="31" s="1"/>
  <c r="K45" i="31" s="1"/>
  <c r="K47" i="31" s="1"/>
  <c r="J37" i="31"/>
  <c r="J41" i="31" s="1"/>
  <c r="J43" i="31" s="1"/>
  <c r="J45" i="31" s="1"/>
  <c r="J47" i="31" s="1"/>
  <c r="E37" i="31"/>
  <c r="E41" i="31" s="1"/>
  <c r="E43" i="31" s="1"/>
  <c r="E45" i="31" s="1"/>
  <c r="E47" i="31" s="1"/>
  <c r="D37" i="31"/>
  <c r="D41" i="31" s="1"/>
  <c r="D43" i="31" s="1"/>
  <c r="D45" i="31" s="1"/>
  <c r="D47" i="31" s="1"/>
  <c r="X37" i="32"/>
  <c r="X41" i="32" s="1"/>
  <c r="W37" i="32"/>
  <c r="W41" i="32" s="1"/>
  <c r="W43" i="32" s="1"/>
  <c r="W45" i="32" s="1"/>
  <c r="W47" i="32" s="1"/>
  <c r="R37" i="32"/>
  <c r="R41" i="32" s="1"/>
  <c r="R43" i="32" s="1"/>
  <c r="R45" i="32" s="1"/>
  <c r="R47" i="32" s="1"/>
  <c r="Q37" i="32"/>
  <c r="Q41" i="32" s="1"/>
  <c r="Q43" i="32" s="1"/>
  <c r="Q45" i="32" s="1"/>
  <c r="Q47" i="32" s="1"/>
  <c r="L37" i="32"/>
  <c r="L41" i="32" s="1"/>
  <c r="L43" i="32" s="1"/>
  <c r="L45" i="32" s="1"/>
  <c r="L47" i="32" s="1"/>
  <c r="K37" i="32"/>
  <c r="K41" i="32" s="1"/>
  <c r="K43" i="32" s="1"/>
  <c r="K45" i="32" s="1"/>
  <c r="K47" i="32" s="1"/>
  <c r="F37" i="32"/>
  <c r="F41" i="32" s="1"/>
  <c r="F43" i="32" s="1"/>
  <c r="F45" i="32" s="1"/>
  <c r="F47" i="32" s="1"/>
  <c r="E37" i="32"/>
  <c r="E41" i="32" s="1"/>
  <c r="E43" i="32" s="1"/>
  <c r="E45" i="32" s="1"/>
  <c r="E47" i="32" s="1"/>
  <c r="X37" i="1"/>
  <c r="W37" i="1"/>
  <c r="W41" i="1" s="1"/>
  <c r="W43" i="1" s="1"/>
  <c r="W45" i="1" s="1"/>
  <c r="W47" i="1" s="1"/>
  <c r="R37" i="1"/>
  <c r="R41" i="1" s="1"/>
  <c r="R43" i="1" s="1"/>
  <c r="R45" i="1" s="1"/>
  <c r="R47" i="1" s="1"/>
  <c r="Q37" i="1"/>
  <c r="Q41" i="1" s="1"/>
  <c r="Q43" i="1" s="1"/>
  <c r="Q45" i="1" s="1"/>
  <c r="Q47" i="1" s="1"/>
  <c r="L37" i="1"/>
  <c r="L41" i="1" s="1"/>
  <c r="L43" i="1" s="1"/>
  <c r="L45" i="1" s="1"/>
  <c r="L47" i="1" s="1"/>
  <c r="K37" i="1"/>
  <c r="K41" i="1" s="1"/>
  <c r="K43" i="1" s="1"/>
  <c r="K45" i="1" s="1"/>
  <c r="K47" i="1" s="1"/>
  <c r="F37" i="1"/>
  <c r="F41" i="1" s="1"/>
  <c r="F43" i="1" s="1"/>
  <c r="F45" i="1" s="1"/>
  <c r="F47" i="1" s="1"/>
  <c r="E37" i="1"/>
  <c r="E41" i="1" s="1"/>
  <c r="E43" i="1" s="1"/>
  <c r="E45" i="1" s="1"/>
  <c r="E47" i="1" s="1"/>
  <c r="AA35" i="2"/>
  <c r="Y35" i="2"/>
  <c r="X35" i="2"/>
  <c r="Z35" i="2" s="1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F37" i="2" s="1"/>
  <c r="F41" i="2" s="1"/>
  <c r="F43" i="2" s="1"/>
  <c r="F45" i="2" s="1"/>
  <c r="F47" i="2" s="1"/>
  <c r="E35" i="2"/>
  <c r="D35" i="2"/>
  <c r="C35" i="2"/>
  <c r="AA35" i="3"/>
  <c r="Y35" i="3"/>
  <c r="X35" i="3"/>
  <c r="Z35" i="3" s="1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X35" i="4"/>
  <c r="Z35" i="4" s="1"/>
  <c r="W35" i="4"/>
  <c r="V35" i="4"/>
  <c r="U35" i="4"/>
  <c r="T35" i="4"/>
  <c r="S35" i="4"/>
  <c r="S37" i="4" s="1"/>
  <c r="S41" i="4" s="1"/>
  <c r="S43" i="4" s="1"/>
  <c r="S45" i="4" s="1"/>
  <c r="S47" i="4" s="1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Z35" i="5" s="1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Z35" i="6" s="1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X35" i="7"/>
  <c r="Z35" i="7" s="1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Z35" i="8" s="1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F37" i="8" s="1"/>
  <c r="F41" i="8" s="1"/>
  <c r="F43" i="8" s="1"/>
  <c r="F45" i="8" s="1"/>
  <c r="F47" i="8" s="1"/>
  <c r="E35" i="8"/>
  <c r="D35" i="8"/>
  <c r="C35" i="8"/>
  <c r="AA35" i="9"/>
  <c r="Y35" i="9"/>
  <c r="X35" i="9"/>
  <c r="Z35" i="9" s="1"/>
  <c r="W35" i="9"/>
  <c r="V35" i="9"/>
  <c r="U35" i="9"/>
  <c r="T35" i="9"/>
  <c r="S35" i="9"/>
  <c r="R35" i="9"/>
  <c r="Q35" i="9"/>
  <c r="P35" i="9"/>
  <c r="O35" i="9"/>
  <c r="N35" i="9"/>
  <c r="M35" i="9"/>
  <c r="L35" i="9"/>
  <c r="L37" i="9" s="1"/>
  <c r="L41" i="9" s="1"/>
  <c r="L43" i="9" s="1"/>
  <c r="L45" i="9" s="1"/>
  <c r="L47" i="9" s="1"/>
  <c r="K35" i="9"/>
  <c r="J35" i="9"/>
  <c r="I35" i="9"/>
  <c r="H35" i="9"/>
  <c r="G35" i="9"/>
  <c r="F35" i="9"/>
  <c r="E35" i="9"/>
  <c r="D35" i="9"/>
  <c r="C35" i="9"/>
  <c r="AA35" i="10"/>
  <c r="Y35" i="10"/>
  <c r="X35" i="10"/>
  <c r="Z35" i="10" s="1"/>
  <c r="W35" i="10"/>
  <c r="V35" i="10"/>
  <c r="U35" i="10"/>
  <c r="T35" i="10"/>
  <c r="S35" i="10"/>
  <c r="R35" i="10"/>
  <c r="R37" i="10" s="1"/>
  <c r="R41" i="10" s="1"/>
  <c r="R43" i="10" s="1"/>
  <c r="R45" i="10" s="1"/>
  <c r="R47" i="10" s="1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Y35" i="11"/>
  <c r="X35" i="11"/>
  <c r="Z35" i="11" s="1"/>
  <c r="W35" i="11"/>
  <c r="V35" i="11"/>
  <c r="U35" i="11"/>
  <c r="T35" i="11"/>
  <c r="S35" i="11"/>
  <c r="R35" i="11"/>
  <c r="Q35" i="11"/>
  <c r="P35" i="11"/>
  <c r="O35" i="11"/>
  <c r="N35" i="11"/>
  <c r="M35" i="11"/>
  <c r="L35" i="11"/>
  <c r="L37" i="11" s="1"/>
  <c r="L41" i="11" s="1"/>
  <c r="L43" i="11" s="1"/>
  <c r="L45" i="11" s="1"/>
  <c r="L47" i="11" s="1"/>
  <c r="K35" i="11"/>
  <c r="J35" i="11"/>
  <c r="I35" i="11"/>
  <c r="H35" i="11"/>
  <c r="G35" i="11"/>
  <c r="F35" i="11"/>
  <c r="E35" i="11"/>
  <c r="D35" i="11"/>
  <c r="C35" i="11"/>
  <c r="AA35" i="12"/>
  <c r="Y35" i="12"/>
  <c r="X35" i="12"/>
  <c r="Z35" i="12" s="1"/>
  <c r="W35" i="12"/>
  <c r="V35" i="12"/>
  <c r="U35" i="12"/>
  <c r="T35" i="12"/>
  <c r="S35" i="12"/>
  <c r="S37" i="12" s="1"/>
  <c r="S41" i="12" s="1"/>
  <c r="S43" i="12" s="1"/>
  <c r="S45" i="12" s="1"/>
  <c r="S47" i="12" s="1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AA35" i="13"/>
  <c r="Y35" i="13"/>
  <c r="Y37" i="13" s="1"/>
  <c r="Y41" i="13" s="1"/>
  <c r="Y43" i="13" s="1"/>
  <c r="Y45" i="13" s="1"/>
  <c r="Y47" i="13" s="1"/>
  <c r="X35" i="13"/>
  <c r="Z35" i="13" s="1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G37" i="13" s="1"/>
  <c r="G41" i="13" s="1"/>
  <c r="G43" i="13" s="1"/>
  <c r="G45" i="13" s="1"/>
  <c r="G47" i="13" s="1"/>
  <c r="F35" i="13"/>
  <c r="E35" i="13"/>
  <c r="D35" i="13"/>
  <c r="C35" i="13"/>
  <c r="AA35" i="14"/>
  <c r="Y35" i="14"/>
  <c r="X35" i="14"/>
  <c r="Z35" i="14" s="1"/>
  <c r="W35" i="14"/>
  <c r="V35" i="14"/>
  <c r="U35" i="14"/>
  <c r="T35" i="14"/>
  <c r="S35" i="14"/>
  <c r="R35" i="14"/>
  <c r="Q35" i="14"/>
  <c r="P35" i="14"/>
  <c r="O35" i="14"/>
  <c r="N35" i="14"/>
  <c r="M35" i="14"/>
  <c r="M37" i="14" s="1"/>
  <c r="M41" i="14" s="1"/>
  <c r="M43" i="14" s="1"/>
  <c r="M45" i="14" s="1"/>
  <c r="M47" i="14" s="1"/>
  <c r="L35" i="14"/>
  <c r="K35" i="14"/>
  <c r="J35" i="14"/>
  <c r="I35" i="14"/>
  <c r="H35" i="14"/>
  <c r="G35" i="14"/>
  <c r="F35" i="14"/>
  <c r="E35" i="14"/>
  <c r="D35" i="14"/>
  <c r="C35" i="14"/>
  <c r="AA35" i="15"/>
  <c r="Y35" i="15"/>
  <c r="X35" i="15"/>
  <c r="Z35" i="15" s="1"/>
  <c r="W35" i="15"/>
  <c r="V35" i="15"/>
  <c r="U35" i="15"/>
  <c r="T35" i="15"/>
  <c r="S35" i="15"/>
  <c r="S37" i="15" s="1"/>
  <c r="S41" i="15" s="1"/>
  <c r="S43" i="15" s="1"/>
  <c r="S45" i="15" s="1"/>
  <c r="S47" i="15" s="1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35" i="15"/>
  <c r="AA35" i="16"/>
  <c r="Y35" i="16"/>
  <c r="X35" i="16"/>
  <c r="Z35" i="16" s="1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AA35" i="17"/>
  <c r="Y35" i="17"/>
  <c r="X35" i="17"/>
  <c r="Z35" i="17" s="1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AA35" i="18"/>
  <c r="Y35" i="18"/>
  <c r="X35" i="18"/>
  <c r="Z35" i="18" s="1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Y35" i="19"/>
  <c r="X35" i="19"/>
  <c r="Z35" i="19" s="1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AA35" i="20"/>
  <c r="Y35" i="20"/>
  <c r="X35" i="20"/>
  <c r="Z35" i="20" s="1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AA35" i="21"/>
  <c r="Y35" i="21"/>
  <c r="X35" i="21"/>
  <c r="Z35" i="21" s="1"/>
  <c r="W35" i="21"/>
  <c r="V35" i="21"/>
  <c r="U35" i="21"/>
  <c r="T35" i="21"/>
  <c r="S35" i="21"/>
  <c r="R35" i="21"/>
  <c r="Q35" i="21"/>
  <c r="P35" i="21"/>
  <c r="O35" i="21"/>
  <c r="N35" i="21"/>
  <c r="M35" i="21"/>
  <c r="L35" i="21"/>
  <c r="K35" i="21"/>
  <c r="J35" i="21"/>
  <c r="I35" i="21"/>
  <c r="H35" i="21"/>
  <c r="G35" i="21"/>
  <c r="F35" i="21"/>
  <c r="E35" i="21"/>
  <c r="D35" i="21"/>
  <c r="C35" i="21"/>
  <c r="AA35" i="22"/>
  <c r="Y35" i="22"/>
  <c r="X35" i="22"/>
  <c r="Z35" i="22" s="1"/>
  <c r="W35" i="22"/>
  <c r="V35" i="22"/>
  <c r="U35" i="22"/>
  <c r="T35" i="22"/>
  <c r="S35" i="22"/>
  <c r="R35" i="22"/>
  <c r="Q35" i="22"/>
  <c r="P35" i="22"/>
  <c r="O35" i="22"/>
  <c r="N35" i="22"/>
  <c r="M35" i="22"/>
  <c r="L35" i="22"/>
  <c r="K35" i="22"/>
  <c r="J35" i="22"/>
  <c r="I35" i="22"/>
  <c r="H35" i="22"/>
  <c r="G35" i="22"/>
  <c r="F35" i="22"/>
  <c r="E35" i="22"/>
  <c r="D35" i="22"/>
  <c r="C35" i="22"/>
  <c r="AA35" i="23"/>
  <c r="Y35" i="23"/>
  <c r="X35" i="23"/>
  <c r="Z35" i="23" s="1"/>
  <c r="W35" i="23"/>
  <c r="V35" i="23"/>
  <c r="U35" i="23"/>
  <c r="T35" i="23"/>
  <c r="S35" i="23"/>
  <c r="R35" i="23"/>
  <c r="Q35" i="23"/>
  <c r="P35" i="23"/>
  <c r="O35" i="23"/>
  <c r="N35" i="23"/>
  <c r="M35" i="23"/>
  <c r="L35" i="23"/>
  <c r="L37" i="23" s="1"/>
  <c r="L41" i="23" s="1"/>
  <c r="L43" i="23" s="1"/>
  <c r="L45" i="23" s="1"/>
  <c r="L47" i="23" s="1"/>
  <c r="K35" i="23"/>
  <c r="J35" i="23"/>
  <c r="I35" i="23"/>
  <c r="H35" i="23"/>
  <c r="G35" i="23"/>
  <c r="F35" i="23"/>
  <c r="E35" i="23"/>
  <c r="D35" i="23"/>
  <c r="C35" i="23"/>
  <c r="AA35" i="24"/>
  <c r="Y35" i="24"/>
  <c r="X35" i="24"/>
  <c r="Z35" i="24" s="1"/>
  <c r="W35" i="24"/>
  <c r="V35" i="24"/>
  <c r="U35" i="24"/>
  <c r="T35" i="24"/>
  <c r="S35" i="24"/>
  <c r="R35" i="24"/>
  <c r="Q35" i="24"/>
  <c r="P35" i="24"/>
  <c r="O35" i="24"/>
  <c r="N35" i="24"/>
  <c r="M35" i="24"/>
  <c r="L35" i="24"/>
  <c r="K35" i="24"/>
  <c r="J35" i="24"/>
  <c r="I35" i="24"/>
  <c r="H35" i="24"/>
  <c r="G35" i="24"/>
  <c r="F35" i="24"/>
  <c r="F37" i="24" s="1"/>
  <c r="F41" i="24" s="1"/>
  <c r="F43" i="24" s="1"/>
  <c r="F45" i="24" s="1"/>
  <c r="F47" i="24" s="1"/>
  <c r="E35" i="24"/>
  <c r="D35" i="24"/>
  <c r="C35" i="24"/>
  <c r="AA35" i="25"/>
  <c r="Y35" i="25"/>
  <c r="X35" i="25"/>
  <c r="Z35" i="25" s="1"/>
  <c r="W35" i="25"/>
  <c r="V35" i="25"/>
  <c r="U35" i="25"/>
  <c r="T35" i="25"/>
  <c r="S35" i="25"/>
  <c r="R35" i="25"/>
  <c r="Q35" i="25"/>
  <c r="P35" i="25"/>
  <c r="O35" i="25"/>
  <c r="N35" i="25"/>
  <c r="M35" i="25"/>
  <c r="L35" i="25"/>
  <c r="L37" i="25" s="1"/>
  <c r="L41" i="25" s="1"/>
  <c r="L43" i="25" s="1"/>
  <c r="L45" i="25" s="1"/>
  <c r="L47" i="25" s="1"/>
  <c r="K35" i="25"/>
  <c r="J35" i="25"/>
  <c r="I35" i="25"/>
  <c r="H35" i="25"/>
  <c r="G35" i="25"/>
  <c r="F35" i="25"/>
  <c r="E35" i="25"/>
  <c r="D35" i="25"/>
  <c r="C35" i="25"/>
  <c r="AA35" i="26"/>
  <c r="Y35" i="26"/>
  <c r="X35" i="26"/>
  <c r="Z35" i="26" s="1"/>
  <c r="W35" i="26"/>
  <c r="V35" i="26"/>
  <c r="U35" i="26"/>
  <c r="T35" i="26"/>
  <c r="S35" i="26"/>
  <c r="R35" i="26"/>
  <c r="R37" i="26" s="1"/>
  <c r="R41" i="26" s="1"/>
  <c r="R43" i="26" s="1"/>
  <c r="R45" i="26" s="1"/>
  <c r="R47" i="26" s="1"/>
  <c r="Q35" i="26"/>
  <c r="P35" i="26"/>
  <c r="O35" i="26"/>
  <c r="N35" i="26"/>
  <c r="M35" i="26"/>
  <c r="L35" i="26"/>
  <c r="K35" i="26"/>
  <c r="J35" i="26"/>
  <c r="I35" i="26"/>
  <c r="H35" i="26"/>
  <c r="G35" i="26"/>
  <c r="F35" i="26"/>
  <c r="E35" i="26"/>
  <c r="D35" i="26"/>
  <c r="C35" i="26"/>
  <c r="AA35" i="27"/>
  <c r="Y35" i="27"/>
  <c r="Y37" i="27" s="1"/>
  <c r="Y41" i="27" s="1"/>
  <c r="Y43" i="27" s="1"/>
  <c r="Y45" i="27" s="1"/>
  <c r="Y47" i="27" s="1"/>
  <c r="X35" i="27"/>
  <c r="W35" i="27"/>
  <c r="V35" i="27"/>
  <c r="U35" i="27"/>
  <c r="T35" i="27"/>
  <c r="S35" i="27"/>
  <c r="R35" i="27"/>
  <c r="Q35" i="27"/>
  <c r="P35" i="27"/>
  <c r="O35" i="27"/>
  <c r="N35" i="27"/>
  <c r="M35" i="27"/>
  <c r="L35" i="27"/>
  <c r="K35" i="27"/>
  <c r="J35" i="27"/>
  <c r="I35" i="27"/>
  <c r="H35" i="27"/>
  <c r="G35" i="27"/>
  <c r="G37" i="27" s="1"/>
  <c r="G41" i="27" s="1"/>
  <c r="G43" i="27" s="1"/>
  <c r="G45" i="27" s="1"/>
  <c r="G47" i="27" s="1"/>
  <c r="F35" i="27"/>
  <c r="E35" i="27"/>
  <c r="D35" i="27"/>
  <c r="C35" i="27"/>
  <c r="AA35" i="28"/>
  <c r="Y35" i="28"/>
  <c r="X35" i="28"/>
  <c r="W35" i="28"/>
  <c r="V35" i="28"/>
  <c r="U35" i="28"/>
  <c r="T35" i="28"/>
  <c r="S35" i="28"/>
  <c r="R35" i="28"/>
  <c r="Q35" i="28"/>
  <c r="P35" i="28"/>
  <c r="O35" i="28"/>
  <c r="N35" i="28"/>
  <c r="M35" i="28"/>
  <c r="L35" i="28"/>
  <c r="K35" i="28"/>
  <c r="J35" i="28"/>
  <c r="I35" i="28"/>
  <c r="H35" i="28"/>
  <c r="G35" i="28"/>
  <c r="F35" i="28"/>
  <c r="E35" i="28"/>
  <c r="D35" i="28"/>
  <c r="C35" i="28"/>
  <c r="AA35" i="29"/>
  <c r="Y35" i="29"/>
  <c r="X35" i="29"/>
  <c r="W35" i="29"/>
  <c r="V35" i="29"/>
  <c r="U35" i="29"/>
  <c r="T35" i="29"/>
  <c r="S35" i="29"/>
  <c r="R35" i="29"/>
  <c r="Q35" i="29"/>
  <c r="P35" i="29"/>
  <c r="O35" i="29"/>
  <c r="N35" i="29"/>
  <c r="M35" i="29"/>
  <c r="L35" i="29"/>
  <c r="K35" i="29"/>
  <c r="J35" i="29"/>
  <c r="I35" i="29"/>
  <c r="H35" i="29"/>
  <c r="G35" i="29"/>
  <c r="F35" i="29"/>
  <c r="E35" i="29"/>
  <c r="D35" i="29"/>
  <c r="C35" i="29"/>
  <c r="AA35" i="30"/>
  <c r="Y35" i="30"/>
  <c r="X35" i="30"/>
  <c r="W35" i="30"/>
  <c r="V35" i="30"/>
  <c r="U35" i="30"/>
  <c r="T35" i="30"/>
  <c r="S35" i="30"/>
  <c r="R35" i="30"/>
  <c r="Q35" i="30"/>
  <c r="P35" i="30"/>
  <c r="O35" i="30"/>
  <c r="N35" i="30"/>
  <c r="M35" i="30"/>
  <c r="L35" i="30"/>
  <c r="K35" i="30"/>
  <c r="J35" i="30"/>
  <c r="I35" i="30"/>
  <c r="H35" i="30"/>
  <c r="G35" i="30"/>
  <c r="F35" i="30"/>
  <c r="E35" i="30"/>
  <c r="D35" i="30"/>
  <c r="C35" i="30"/>
  <c r="AA35" i="31"/>
  <c r="Z35" i="31"/>
  <c r="Y35" i="31"/>
  <c r="X35" i="31"/>
  <c r="W35" i="31"/>
  <c r="V35" i="31"/>
  <c r="U35" i="31"/>
  <c r="T35" i="31"/>
  <c r="S35" i="31"/>
  <c r="R35" i="31"/>
  <c r="Q35" i="31"/>
  <c r="P35" i="31"/>
  <c r="O35" i="31"/>
  <c r="N35" i="31"/>
  <c r="M35" i="31"/>
  <c r="L35" i="31"/>
  <c r="K35" i="31"/>
  <c r="J35" i="31"/>
  <c r="I35" i="31"/>
  <c r="H35" i="31"/>
  <c r="G35" i="31"/>
  <c r="F35" i="31"/>
  <c r="E35" i="31"/>
  <c r="D35" i="31"/>
  <c r="C35" i="31"/>
  <c r="AA35" i="32"/>
  <c r="Y35" i="32"/>
  <c r="X35" i="32"/>
  <c r="W35" i="32"/>
  <c r="V35" i="32"/>
  <c r="U35" i="32"/>
  <c r="T35" i="32"/>
  <c r="S35" i="32"/>
  <c r="R35" i="32"/>
  <c r="Q35" i="32"/>
  <c r="P35" i="32"/>
  <c r="O35" i="32"/>
  <c r="N35" i="32"/>
  <c r="M35" i="32"/>
  <c r="L35" i="32"/>
  <c r="K35" i="32"/>
  <c r="J35" i="32"/>
  <c r="I35" i="32"/>
  <c r="H35" i="32"/>
  <c r="G35" i="32"/>
  <c r="F35" i="32"/>
  <c r="E35" i="32"/>
  <c r="D35" i="32"/>
  <c r="C35" i="32"/>
  <c r="AA35" i="1"/>
  <c r="Y35" i="1"/>
  <c r="X35" i="1"/>
  <c r="Z35" i="1" s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AA37" i="2" s="1"/>
  <c r="AA41" i="2" s="1"/>
  <c r="AA43" i="2" s="1"/>
  <c r="AA45" i="2" s="1"/>
  <c r="AA47" i="2" s="1"/>
  <c r="Y21" i="2"/>
  <c r="Y37" i="2" s="1"/>
  <c r="Y41" i="2" s="1"/>
  <c r="Y43" i="2" s="1"/>
  <c r="Y45" i="2" s="1"/>
  <c r="Y47" i="2" s="1"/>
  <c r="X21" i="2"/>
  <c r="Z21" i="2" s="1"/>
  <c r="W21" i="2"/>
  <c r="V21" i="2"/>
  <c r="V37" i="2" s="1"/>
  <c r="V41" i="2" s="1"/>
  <c r="V43" i="2" s="1"/>
  <c r="V45" i="2" s="1"/>
  <c r="V47" i="2" s="1"/>
  <c r="U21" i="2"/>
  <c r="U37" i="2" s="1"/>
  <c r="U41" i="2" s="1"/>
  <c r="U43" i="2" s="1"/>
  <c r="U45" i="2" s="1"/>
  <c r="U47" i="2" s="1"/>
  <c r="T21" i="2"/>
  <c r="T37" i="2" s="1"/>
  <c r="T41" i="2" s="1"/>
  <c r="T43" i="2" s="1"/>
  <c r="T45" i="2" s="1"/>
  <c r="T47" i="2" s="1"/>
  <c r="S21" i="2"/>
  <c r="S37" i="2" s="1"/>
  <c r="S41" i="2" s="1"/>
  <c r="S43" i="2" s="1"/>
  <c r="S45" i="2" s="1"/>
  <c r="S47" i="2" s="1"/>
  <c r="R21" i="2"/>
  <c r="R37" i="2" s="1"/>
  <c r="R41" i="2" s="1"/>
  <c r="R43" i="2" s="1"/>
  <c r="R45" i="2" s="1"/>
  <c r="R47" i="2" s="1"/>
  <c r="Q21" i="2"/>
  <c r="P21" i="2"/>
  <c r="P37" i="2" s="1"/>
  <c r="P41" i="2" s="1"/>
  <c r="P43" i="2" s="1"/>
  <c r="P45" i="2" s="1"/>
  <c r="P47" i="2" s="1"/>
  <c r="O21" i="2"/>
  <c r="O37" i="2" s="1"/>
  <c r="O41" i="2" s="1"/>
  <c r="O43" i="2" s="1"/>
  <c r="O45" i="2" s="1"/>
  <c r="O47" i="2" s="1"/>
  <c r="N21" i="2"/>
  <c r="N37" i="2" s="1"/>
  <c r="N41" i="2" s="1"/>
  <c r="N43" i="2" s="1"/>
  <c r="N45" i="2" s="1"/>
  <c r="N47" i="2" s="1"/>
  <c r="M21" i="2"/>
  <c r="M37" i="2" s="1"/>
  <c r="M41" i="2" s="1"/>
  <c r="M43" i="2" s="1"/>
  <c r="M45" i="2" s="1"/>
  <c r="M47" i="2" s="1"/>
  <c r="L21" i="2"/>
  <c r="K21" i="2"/>
  <c r="J21" i="2"/>
  <c r="J37" i="2" s="1"/>
  <c r="J41" i="2" s="1"/>
  <c r="J43" i="2" s="1"/>
  <c r="J45" i="2" s="1"/>
  <c r="J47" i="2" s="1"/>
  <c r="I21" i="2"/>
  <c r="I37" i="2" s="1"/>
  <c r="I41" i="2" s="1"/>
  <c r="I43" i="2" s="1"/>
  <c r="I45" i="2" s="1"/>
  <c r="I47" i="2" s="1"/>
  <c r="H21" i="2"/>
  <c r="H37" i="2" s="1"/>
  <c r="H41" i="2" s="1"/>
  <c r="H43" i="2" s="1"/>
  <c r="H45" i="2" s="1"/>
  <c r="H47" i="2" s="1"/>
  <c r="G21" i="2"/>
  <c r="G37" i="2" s="1"/>
  <c r="G41" i="2" s="1"/>
  <c r="G43" i="2" s="1"/>
  <c r="G45" i="2" s="1"/>
  <c r="G47" i="2" s="1"/>
  <c r="F21" i="2"/>
  <c r="E21" i="2"/>
  <c r="D21" i="2"/>
  <c r="D37" i="2" s="1"/>
  <c r="D41" i="2" s="1"/>
  <c r="D43" i="2" s="1"/>
  <c r="D45" i="2" s="1"/>
  <c r="D47" i="2" s="1"/>
  <c r="C21" i="2"/>
  <c r="C37" i="2" s="1"/>
  <c r="C41" i="2" s="1"/>
  <c r="C43" i="2" s="1"/>
  <c r="C45" i="2" s="1"/>
  <c r="C47" i="2" s="1"/>
  <c r="AA21" i="3"/>
  <c r="AA37" i="3" s="1"/>
  <c r="AA41" i="3" s="1"/>
  <c r="AA43" i="3" s="1"/>
  <c r="AA45" i="3" s="1"/>
  <c r="AA47" i="3" s="1"/>
  <c r="Y21" i="3"/>
  <c r="X21" i="3"/>
  <c r="W21" i="3"/>
  <c r="W37" i="3" s="1"/>
  <c r="W41" i="3" s="1"/>
  <c r="W43" i="3" s="1"/>
  <c r="W45" i="3" s="1"/>
  <c r="W47" i="3" s="1"/>
  <c r="V21" i="3"/>
  <c r="V37" i="3" s="1"/>
  <c r="V41" i="3" s="1"/>
  <c r="V43" i="3" s="1"/>
  <c r="V45" i="3" s="1"/>
  <c r="V47" i="3" s="1"/>
  <c r="U21" i="3"/>
  <c r="U37" i="3" s="1"/>
  <c r="U41" i="3" s="1"/>
  <c r="U43" i="3" s="1"/>
  <c r="U45" i="3" s="1"/>
  <c r="U47" i="3" s="1"/>
  <c r="T21" i="3"/>
  <c r="T37" i="3" s="1"/>
  <c r="T41" i="3" s="1"/>
  <c r="T43" i="3" s="1"/>
  <c r="T45" i="3" s="1"/>
  <c r="T47" i="3" s="1"/>
  <c r="S21" i="3"/>
  <c r="R21" i="3"/>
  <c r="R37" i="3" s="1"/>
  <c r="R41" i="3" s="1"/>
  <c r="R43" i="3" s="1"/>
  <c r="R45" i="3" s="1"/>
  <c r="R47" i="3" s="1"/>
  <c r="Q21" i="3"/>
  <c r="Q37" i="3" s="1"/>
  <c r="Q41" i="3" s="1"/>
  <c r="Q43" i="3" s="1"/>
  <c r="Q45" i="3" s="1"/>
  <c r="Q47" i="3" s="1"/>
  <c r="P21" i="3"/>
  <c r="P37" i="3" s="1"/>
  <c r="P41" i="3" s="1"/>
  <c r="P43" i="3" s="1"/>
  <c r="P45" i="3" s="1"/>
  <c r="P47" i="3" s="1"/>
  <c r="O21" i="3"/>
  <c r="O37" i="3" s="1"/>
  <c r="O41" i="3" s="1"/>
  <c r="O43" i="3" s="1"/>
  <c r="O45" i="3" s="1"/>
  <c r="O47" i="3" s="1"/>
  <c r="N21" i="3"/>
  <c r="N37" i="3" s="1"/>
  <c r="N41" i="3" s="1"/>
  <c r="N43" i="3" s="1"/>
  <c r="N45" i="3" s="1"/>
  <c r="N47" i="3" s="1"/>
  <c r="M21" i="3"/>
  <c r="L21" i="3"/>
  <c r="K21" i="3"/>
  <c r="K37" i="3" s="1"/>
  <c r="K41" i="3" s="1"/>
  <c r="K43" i="3" s="1"/>
  <c r="K45" i="3" s="1"/>
  <c r="K47" i="3" s="1"/>
  <c r="J21" i="3"/>
  <c r="J37" i="3" s="1"/>
  <c r="J41" i="3" s="1"/>
  <c r="J43" i="3" s="1"/>
  <c r="J45" i="3" s="1"/>
  <c r="J47" i="3" s="1"/>
  <c r="I21" i="3"/>
  <c r="I37" i="3" s="1"/>
  <c r="I41" i="3" s="1"/>
  <c r="I43" i="3" s="1"/>
  <c r="I45" i="3" s="1"/>
  <c r="I47" i="3" s="1"/>
  <c r="H21" i="3"/>
  <c r="H37" i="3" s="1"/>
  <c r="H41" i="3" s="1"/>
  <c r="H43" i="3" s="1"/>
  <c r="H45" i="3" s="1"/>
  <c r="H47" i="3" s="1"/>
  <c r="G21" i="3"/>
  <c r="F21" i="3"/>
  <c r="F37" i="3" s="1"/>
  <c r="F41" i="3" s="1"/>
  <c r="F43" i="3" s="1"/>
  <c r="F45" i="3" s="1"/>
  <c r="F47" i="3" s="1"/>
  <c r="E21" i="3"/>
  <c r="E37" i="3" s="1"/>
  <c r="E41" i="3" s="1"/>
  <c r="E43" i="3" s="1"/>
  <c r="E45" i="3" s="1"/>
  <c r="E47" i="3" s="1"/>
  <c r="D21" i="3"/>
  <c r="D37" i="3" s="1"/>
  <c r="D41" i="3" s="1"/>
  <c r="D43" i="3" s="1"/>
  <c r="D45" i="3" s="1"/>
  <c r="D47" i="3" s="1"/>
  <c r="C21" i="3"/>
  <c r="C37" i="3" s="1"/>
  <c r="C41" i="3" s="1"/>
  <c r="C43" i="3" s="1"/>
  <c r="C45" i="3" s="1"/>
  <c r="C47" i="3" s="1"/>
  <c r="AA21" i="4"/>
  <c r="AA37" i="4" s="1"/>
  <c r="AA41" i="4" s="1"/>
  <c r="AA43" i="4" s="1"/>
  <c r="AA45" i="4" s="1"/>
  <c r="AA47" i="4" s="1"/>
  <c r="Y21" i="4"/>
  <c r="X21" i="4"/>
  <c r="Z21" i="4" s="1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U37" i="4" s="1"/>
  <c r="U41" i="4" s="1"/>
  <c r="U43" i="4" s="1"/>
  <c r="U45" i="4" s="1"/>
  <c r="U47" i="4" s="1"/>
  <c r="T21" i="4"/>
  <c r="T37" i="4" s="1"/>
  <c r="T41" i="4" s="1"/>
  <c r="T43" i="4" s="1"/>
  <c r="T45" i="4" s="1"/>
  <c r="T47" i="4" s="1"/>
  <c r="S21" i="4"/>
  <c r="R21" i="4"/>
  <c r="Q21" i="4"/>
  <c r="Q37" i="4" s="1"/>
  <c r="Q41" i="4" s="1"/>
  <c r="Q43" i="4" s="1"/>
  <c r="Q45" i="4" s="1"/>
  <c r="Q47" i="4" s="1"/>
  <c r="P21" i="4"/>
  <c r="P37" i="4" s="1"/>
  <c r="P41" i="4" s="1"/>
  <c r="P43" i="4" s="1"/>
  <c r="P45" i="4" s="1"/>
  <c r="P47" i="4" s="1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L21" i="4"/>
  <c r="K21" i="4"/>
  <c r="K37" i="4" s="1"/>
  <c r="K41" i="4" s="1"/>
  <c r="K43" i="4" s="1"/>
  <c r="K45" i="4" s="1"/>
  <c r="K47" i="4" s="1"/>
  <c r="J21" i="4"/>
  <c r="J37" i="4" s="1"/>
  <c r="J41" i="4" s="1"/>
  <c r="J43" i="4" s="1"/>
  <c r="J45" i="4" s="1"/>
  <c r="J47" i="4" s="1"/>
  <c r="I21" i="4"/>
  <c r="H21" i="4"/>
  <c r="H37" i="4" s="1"/>
  <c r="H41" i="4" s="1"/>
  <c r="H43" i="4" s="1"/>
  <c r="H45" i="4" s="1"/>
  <c r="H47" i="4" s="1"/>
  <c r="G21" i="4"/>
  <c r="G37" i="4" s="1"/>
  <c r="G41" i="4" s="1"/>
  <c r="G43" i="4" s="1"/>
  <c r="G45" i="4" s="1"/>
  <c r="G47" i="4" s="1"/>
  <c r="F21" i="4"/>
  <c r="E21" i="4"/>
  <c r="E37" i="4" s="1"/>
  <c r="E41" i="4" s="1"/>
  <c r="E43" i="4" s="1"/>
  <c r="E45" i="4" s="1"/>
  <c r="E47" i="4" s="1"/>
  <c r="D21" i="4"/>
  <c r="D37" i="4" s="1"/>
  <c r="D41" i="4" s="1"/>
  <c r="D43" i="4" s="1"/>
  <c r="D45" i="4" s="1"/>
  <c r="D47" i="4" s="1"/>
  <c r="C21" i="4"/>
  <c r="C37" i="4" s="1"/>
  <c r="C41" i="4" s="1"/>
  <c r="C43" i="4" s="1"/>
  <c r="C45" i="4" s="1"/>
  <c r="C47" i="4" s="1"/>
  <c r="AA21" i="5"/>
  <c r="AA37" i="5" s="1"/>
  <c r="AA41" i="5" s="1"/>
  <c r="AA43" i="5" s="1"/>
  <c r="AA45" i="5" s="1"/>
  <c r="AA47" i="5" s="1"/>
  <c r="Y21" i="5"/>
  <c r="X21" i="5"/>
  <c r="Z21" i="5" s="1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U37" i="5" s="1"/>
  <c r="U41" i="5" s="1"/>
  <c r="U43" i="5" s="1"/>
  <c r="U45" i="5" s="1"/>
  <c r="U47" i="5" s="1"/>
  <c r="T21" i="5"/>
  <c r="T37" i="5" s="1"/>
  <c r="T41" i="5" s="1"/>
  <c r="T43" i="5" s="1"/>
  <c r="T45" i="5" s="1"/>
  <c r="T47" i="5" s="1"/>
  <c r="S21" i="5"/>
  <c r="S37" i="5" s="1"/>
  <c r="S41" i="5" s="1"/>
  <c r="S43" i="5" s="1"/>
  <c r="S45" i="5" s="1"/>
  <c r="S47" i="5" s="1"/>
  <c r="R21" i="5"/>
  <c r="Q21" i="5"/>
  <c r="Q37" i="5" s="1"/>
  <c r="Q41" i="5" s="1"/>
  <c r="Q43" i="5" s="1"/>
  <c r="Q45" i="5" s="1"/>
  <c r="Q47" i="5" s="1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L21" i="5"/>
  <c r="K21" i="5"/>
  <c r="K37" i="5" s="1"/>
  <c r="K41" i="5" s="1"/>
  <c r="K43" i="5" s="1"/>
  <c r="K45" i="5" s="1"/>
  <c r="K47" i="5" s="1"/>
  <c r="J21" i="5"/>
  <c r="J37" i="5" s="1"/>
  <c r="J41" i="5" s="1"/>
  <c r="J43" i="5" s="1"/>
  <c r="J45" i="5" s="1"/>
  <c r="J47" i="5" s="1"/>
  <c r="I21" i="5"/>
  <c r="I37" i="5" s="1"/>
  <c r="I41" i="5" s="1"/>
  <c r="I43" i="5" s="1"/>
  <c r="I45" i="5" s="1"/>
  <c r="I47" i="5" s="1"/>
  <c r="H21" i="5"/>
  <c r="H37" i="5" s="1"/>
  <c r="H41" i="5" s="1"/>
  <c r="H43" i="5" s="1"/>
  <c r="H45" i="5" s="1"/>
  <c r="H47" i="5" s="1"/>
  <c r="G21" i="5"/>
  <c r="F21" i="5"/>
  <c r="E21" i="5"/>
  <c r="D21" i="5"/>
  <c r="D37" i="5" s="1"/>
  <c r="D41" i="5" s="1"/>
  <c r="D43" i="5" s="1"/>
  <c r="D45" i="5" s="1"/>
  <c r="D47" i="5" s="1"/>
  <c r="C21" i="5"/>
  <c r="C37" i="5" s="1"/>
  <c r="C41" i="5" s="1"/>
  <c r="C43" i="5" s="1"/>
  <c r="C45" i="5" s="1"/>
  <c r="C47" i="5" s="1"/>
  <c r="AA21" i="6"/>
  <c r="AA37" i="6" s="1"/>
  <c r="AA41" i="6" s="1"/>
  <c r="AA43" i="6" s="1"/>
  <c r="AA45" i="6" s="1"/>
  <c r="AA47" i="6" s="1"/>
  <c r="Y21" i="6"/>
  <c r="X21" i="6"/>
  <c r="Z21" i="6" s="1"/>
  <c r="W21" i="6"/>
  <c r="W37" i="6" s="1"/>
  <c r="W41" i="6" s="1"/>
  <c r="W43" i="6" s="1"/>
  <c r="W45" i="6" s="1"/>
  <c r="W47" i="6" s="1"/>
  <c r="V21" i="6"/>
  <c r="V37" i="6" s="1"/>
  <c r="V41" i="6" s="1"/>
  <c r="V43" i="6" s="1"/>
  <c r="V45" i="6" s="1"/>
  <c r="V47" i="6" s="1"/>
  <c r="U21" i="6"/>
  <c r="U37" i="6" s="1"/>
  <c r="U41" i="6" s="1"/>
  <c r="U43" i="6" s="1"/>
  <c r="U45" i="6" s="1"/>
  <c r="U47" i="6" s="1"/>
  <c r="T21" i="6"/>
  <c r="T37" i="6" s="1"/>
  <c r="T41" i="6" s="1"/>
  <c r="T43" i="6" s="1"/>
  <c r="T45" i="6" s="1"/>
  <c r="T47" i="6" s="1"/>
  <c r="S21" i="6"/>
  <c r="R21" i="6"/>
  <c r="Q21" i="6"/>
  <c r="Q37" i="6" s="1"/>
  <c r="Q41" i="6" s="1"/>
  <c r="Q43" i="6" s="1"/>
  <c r="Q45" i="6" s="1"/>
  <c r="Q47" i="6" s="1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N37" i="6" s="1"/>
  <c r="N41" i="6" s="1"/>
  <c r="N43" i="6" s="1"/>
  <c r="N45" i="6" s="1"/>
  <c r="N47" i="6" s="1"/>
  <c r="M21" i="6"/>
  <c r="L21" i="6"/>
  <c r="K21" i="6"/>
  <c r="J21" i="6"/>
  <c r="J37" i="6" s="1"/>
  <c r="J41" i="6" s="1"/>
  <c r="J43" i="6" s="1"/>
  <c r="J45" i="6" s="1"/>
  <c r="J47" i="6" s="1"/>
  <c r="I21" i="6"/>
  <c r="I37" i="6" s="1"/>
  <c r="I41" i="6" s="1"/>
  <c r="I43" i="6" s="1"/>
  <c r="I45" i="6" s="1"/>
  <c r="I47" i="6" s="1"/>
  <c r="H21" i="6"/>
  <c r="H37" i="6" s="1"/>
  <c r="H41" i="6" s="1"/>
  <c r="H43" i="6" s="1"/>
  <c r="H45" i="6" s="1"/>
  <c r="H47" i="6" s="1"/>
  <c r="G21" i="6"/>
  <c r="F21" i="6"/>
  <c r="E21" i="6"/>
  <c r="E37" i="6" s="1"/>
  <c r="E41" i="6" s="1"/>
  <c r="E43" i="6" s="1"/>
  <c r="E45" i="6" s="1"/>
  <c r="E47" i="6" s="1"/>
  <c r="D21" i="6"/>
  <c r="D37" i="6" s="1"/>
  <c r="D41" i="6" s="1"/>
  <c r="D43" i="6" s="1"/>
  <c r="D45" i="6" s="1"/>
  <c r="D47" i="6" s="1"/>
  <c r="C21" i="6"/>
  <c r="C37" i="6" s="1"/>
  <c r="C41" i="6" s="1"/>
  <c r="C43" i="6" s="1"/>
  <c r="C45" i="6" s="1"/>
  <c r="C47" i="6" s="1"/>
  <c r="AA21" i="7"/>
  <c r="AA37" i="7" s="1"/>
  <c r="AA41" i="7" s="1"/>
  <c r="AA43" i="7" s="1"/>
  <c r="AA45" i="7" s="1"/>
  <c r="AA47" i="7" s="1"/>
  <c r="Y21" i="7"/>
  <c r="X21" i="7"/>
  <c r="Z21" i="7" s="1"/>
  <c r="W21" i="7"/>
  <c r="W37" i="7" s="1"/>
  <c r="W41" i="7" s="1"/>
  <c r="W43" i="7" s="1"/>
  <c r="W45" i="7" s="1"/>
  <c r="W47" i="7" s="1"/>
  <c r="V21" i="7"/>
  <c r="V37" i="7" s="1"/>
  <c r="V41" i="7" s="1"/>
  <c r="V43" i="7" s="1"/>
  <c r="V45" i="7" s="1"/>
  <c r="V47" i="7" s="1"/>
  <c r="U21" i="7"/>
  <c r="U37" i="7" s="1"/>
  <c r="U41" i="7" s="1"/>
  <c r="U43" i="7" s="1"/>
  <c r="U45" i="7" s="1"/>
  <c r="U47" i="7" s="1"/>
  <c r="T21" i="7"/>
  <c r="T37" i="7" s="1"/>
  <c r="T41" i="7" s="1"/>
  <c r="T43" i="7" s="1"/>
  <c r="T45" i="7" s="1"/>
  <c r="T47" i="7" s="1"/>
  <c r="S21" i="7"/>
  <c r="R21" i="7"/>
  <c r="Q21" i="7"/>
  <c r="P21" i="7"/>
  <c r="P37" i="7" s="1"/>
  <c r="P41" i="7" s="1"/>
  <c r="P43" i="7" s="1"/>
  <c r="P45" i="7" s="1"/>
  <c r="P47" i="7" s="1"/>
  <c r="O21" i="7"/>
  <c r="O37" i="7" s="1"/>
  <c r="O41" i="7" s="1"/>
  <c r="O43" i="7" s="1"/>
  <c r="O45" i="7" s="1"/>
  <c r="O47" i="7" s="1"/>
  <c r="N21" i="7"/>
  <c r="N37" i="7" s="1"/>
  <c r="N41" i="7" s="1"/>
  <c r="N43" i="7" s="1"/>
  <c r="N45" i="7" s="1"/>
  <c r="N47" i="7" s="1"/>
  <c r="M21" i="7"/>
  <c r="L21" i="7"/>
  <c r="K21" i="7"/>
  <c r="K37" i="7" s="1"/>
  <c r="K41" i="7" s="1"/>
  <c r="K43" i="7" s="1"/>
  <c r="K45" i="7" s="1"/>
  <c r="K47" i="7" s="1"/>
  <c r="J21" i="7"/>
  <c r="J37" i="7" s="1"/>
  <c r="J41" i="7" s="1"/>
  <c r="J43" i="7" s="1"/>
  <c r="J45" i="7" s="1"/>
  <c r="J47" i="7" s="1"/>
  <c r="I21" i="7"/>
  <c r="I37" i="7" s="1"/>
  <c r="I41" i="7" s="1"/>
  <c r="I43" i="7" s="1"/>
  <c r="I45" i="7" s="1"/>
  <c r="I47" i="7" s="1"/>
  <c r="H21" i="7"/>
  <c r="H37" i="7" s="1"/>
  <c r="H41" i="7" s="1"/>
  <c r="H43" i="7" s="1"/>
  <c r="H45" i="7" s="1"/>
  <c r="H47" i="7" s="1"/>
  <c r="G21" i="7"/>
  <c r="F21" i="7"/>
  <c r="E21" i="7"/>
  <c r="E37" i="7" s="1"/>
  <c r="E41" i="7" s="1"/>
  <c r="E43" i="7" s="1"/>
  <c r="E45" i="7" s="1"/>
  <c r="E47" i="7" s="1"/>
  <c r="D21" i="7"/>
  <c r="D37" i="7" s="1"/>
  <c r="D41" i="7" s="1"/>
  <c r="D43" i="7" s="1"/>
  <c r="D45" i="7" s="1"/>
  <c r="D47" i="7" s="1"/>
  <c r="C21" i="7"/>
  <c r="C37" i="7" s="1"/>
  <c r="C41" i="7" s="1"/>
  <c r="C43" i="7" s="1"/>
  <c r="C45" i="7" s="1"/>
  <c r="C47" i="7" s="1"/>
  <c r="AA21" i="8"/>
  <c r="AA37" i="8" s="1"/>
  <c r="AA41" i="8" s="1"/>
  <c r="AA43" i="8" s="1"/>
  <c r="AA45" i="8" s="1"/>
  <c r="AA47" i="8" s="1"/>
  <c r="Y21" i="8"/>
  <c r="X21" i="8"/>
  <c r="Z21" i="8" s="1"/>
  <c r="W21" i="8"/>
  <c r="W37" i="8" s="1"/>
  <c r="W41" i="8" s="1"/>
  <c r="W43" i="8" s="1"/>
  <c r="W45" i="8" s="1"/>
  <c r="W47" i="8" s="1"/>
  <c r="V21" i="8"/>
  <c r="V37" i="8" s="1"/>
  <c r="V41" i="8" s="1"/>
  <c r="V43" i="8" s="1"/>
  <c r="V45" i="8" s="1"/>
  <c r="V47" i="8" s="1"/>
  <c r="U21" i="8"/>
  <c r="U37" i="8" s="1"/>
  <c r="U41" i="8" s="1"/>
  <c r="U43" i="8" s="1"/>
  <c r="U45" i="8" s="1"/>
  <c r="U47" i="8" s="1"/>
  <c r="T21" i="8"/>
  <c r="T37" i="8" s="1"/>
  <c r="T41" i="8" s="1"/>
  <c r="T43" i="8" s="1"/>
  <c r="T45" i="8" s="1"/>
  <c r="T47" i="8" s="1"/>
  <c r="S21" i="8"/>
  <c r="R21" i="8"/>
  <c r="R37" i="8" s="1"/>
  <c r="R41" i="8" s="1"/>
  <c r="R43" i="8" s="1"/>
  <c r="R45" i="8" s="1"/>
  <c r="R47" i="8" s="1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N37" i="8" s="1"/>
  <c r="N41" i="8" s="1"/>
  <c r="N43" i="8" s="1"/>
  <c r="N45" i="8" s="1"/>
  <c r="N47" i="8" s="1"/>
  <c r="M21" i="8"/>
  <c r="L21" i="8"/>
  <c r="L37" i="8" s="1"/>
  <c r="L41" i="8" s="1"/>
  <c r="L43" i="8" s="1"/>
  <c r="L45" i="8" s="1"/>
  <c r="L47" i="8" s="1"/>
  <c r="K21" i="8"/>
  <c r="J21" i="8"/>
  <c r="J37" i="8" s="1"/>
  <c r="J41" i="8" s="1"/>
  <c r="J43" i="8" s="1"/>
  <c r="J45" i="8" s="1"/>
  <c r="J47" i="8" s="1"/>
  <c r="I21" i="8"/>
  <c r="I37" i="8" s="1"/>
  <c r="I41" i="8" s="1"/>
  <c r="I43" i="8" s="1"/>
  <c r="I45" i="8" s="1"/>
  <c r="I47" i="8" s="1"/>
  <c r="H21" i="8"/>
  <c r="H37" i="8" s="1"/>
  <c r="H41" i="8" s="1"/>
  <c r="H43" i="8" s="1"/>
  <c r="H45" i="8" s="1"/>
  <c r="H47" i="8" s="1"/>
  <c r="G21" i="8"/>
  <c r="F21" i="8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C37" i="8" s="1"/>
  <c r="C41" i="8" s="1"/>
  <c r="C43" i="8" s="1"/>
  <c r="C45" i="8" s="1"/>
  <c r="C47" i="8" s="1"/>
  <c r="AA21" i="9"/>
  <c r="AA37" i="9" s="1"/>
  <c r="AA41" i="9" s="1"/>
  <c r="AA43" i="9" s="1"/>
  <c r="AA45" i="9" s="1"/>
  <c r="AA47" i="9" s="1"/>
  <c r="Y21" i="9"/>
  <c r="X21" i="9"/>
  <c r="Z21" i="9" s="1"/>
  <c r="W21" i="9"/>
  <c r="W37" i="9" s="1"/>
  <c r="W41" i="9" s="1"/>
  <c r="W43" i="9" s="1"/>
  <c r="W45" i="9" s="1"/>
  <c r="W47" i="9" s="1"/>
  <c r="V21" i="9"/>
  <c r="V37" i="9" s="1"/>
  <c r="V41" i="9" s="1"/>
  <c r="V43" i="9" s="1"/>
  <c r="V45" i="9" s="1"/>
  <c r="V47" i="9" s="1"/>
  <c r="U21" i="9"/>
  <c r="U37" i="9" s="1"/>
  <c r="U41" i="9" s="1"/>
  <c r="U43" i="9" s="1"/>
  <c r="U45" i="9" s="1"/>
  <c r="U47" i="9" s="1"/>
  <c r="T21" i="9"/>
  <c r="T37" i="9" s="1"/>
  <c r="T41" i="9" s="1"/>
  <c r="T43" i="9" s="1"/>
  <c r="T45" i="9" s="1"/>
  <c r="T47" i="9" s="1"/>
  <c r="S21" i="9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O37" i="9" s="1"/>
  <c r="O41" i="9" s="1"/>
  <c r="O43" i="9" s="1"/>
  <c r="O45" i="9" s="1"/>
  <c r="O47" i="9" s="1"/>
  <c r="N21" i="9"/>
  <c r="N37" i="9" s="1"/>
  <c r="N41" i="9" s="1"/>
  <c r="N43" i="9" s="1"/>
  <c r="N45" i="9" s="1"/>
  <c r="N47" i="9" s="1"/>
  <c r="M21" i="9"/>
  <c r="L21" i="9"/>
  <c r="K21" i="9"/>
  <c r="K37" i="9" s="1"/>
  <c r="K41" i="9" s="1"/>
  <c r="K43" i="9" s="1"/>
  <c r="K45" i="9" s="1"/>
  <c r="K47" i="9" s="1"/>
  <c r="J21" i="9"/>
  <c r="J37" i="9" s="1"/>
  <c r="J41" i="9" s="1"/>
  <c r="J43" i="9" s="1"/>
  <c r="J45" i="9" s="1"/>
  <c r="J47" i="9" s="1"/>
  <c r="I21" i="9"/>
  <c r="I37" i="9" s="1"/>
  <c r="I41" i="9" s="1"/>
  <c r="I43" i="9" s="1"/>
  <c r="I45" i="9" s="1"/>
  <c r="I47" i="9" s="1"/>
  <c r="H21" i="9"/>
  <c r="H37" i="9" s="1"/>
  <c r="H41" i="9" s="1"/>
  <c r="H43" i="9" s="1"/>
  <c r="H45" i="9" s="1"/>
  <c r="H47" i="9" s="1"/>
  <c r="G21" i="9"/>
  <c r="F21" i="9"/>
  <c r="X37" i="9" s="1"/>
  <c r="E21" i="9"/>
  <c r="E37" i="9" s="1"/>
  <c r="E41" i="9" s="1"/>
  <c r="E43" i="9" s="1"/>
  <c r="E45" i="9" s="1"/>
  <c r="E47" i="9" s="1"/>
  <c r="D21" i="9"/>
  <c r="D37" i="9" s="1"/>
  <c r="D41" i="9" s="1"/>
  <c r="D43" i="9" s="1"/>
  <c r="D45" i="9" s="1"/>
  <c r="D47" i="9" s="1"/>
  <c r="C21" i="9"/>
  <c r="C37" i="9" s="1"/>
  <c r="C41" i="9" s="1"/>
  <c r="AA21" i="10"/>
  <c r="AA37" i="10" s="1"/>
  <c r="AA41" i="10" s="1"/>
  <c r="AA43" i="10" s="1"/>
  <c r="AA45" i="10" s="1"/>
  <c r="AA47" i="10" s="1"/>
  <c r="Y21" i="10"/>
  <c r="X21" i="10"/>
  <c r="Z21" i="10" s="1"/>
  <c r="W21" i="10"/>
  <c r="W37" i="10" s="1"/>
  <c r="W41" i="10" s="1"/>
  <c r="W43" i="10" s="1"/>
  <c r="W45" i="10" s="1"/>
  <c r="W47" i="10" s="1"/>
  <c r="V21" i="10"/>
  <c r="V37" i="10" s="1"/>
  <c r="V41" i="10" s="1"/>
  <c r="V43" i="10" s="1"/>
  <c r="V45" i="10" s="1"/>
  <c r="V47" i="10" s="1"/>
  <c r="U21" i="10"/>
  <c r="U37" i="10" s="1"/>
  <c r="U41" i="10" s="1"/>
  <c r="U43" i="10" s="1"/>
  <c r="U45" i="10" s="1"/>
  <c r="U47" i="10" s="1"/>
  <c r="T21" i="10"/>
  <c r="T37" i="10" s="1"/>
  <c r="T41" i="10" s="1"/>
  <c r="T43" i="10" s="1"/>
  <c r="T45" i="10" s="1"/>
  <c r="T47" i="10" s="1"/>
  <c r="S21" i="10"/>
  <c r="R21" i="10"/>
  <c r="Q21" i="10"/>
  <c r="Q37" i="10" s="1"/>
  <c r="Q41" i="10" s="1"/>
  <c r="Q43" i="10" s="1"/>
  <c r="Q45" i="10" s="1"/>
  <c r="Q47" i="10" s="1"/>
  <c r="P21" i="10"/>
  <c r="P37" i="10" s="1"/>
  <c r="P41" i="10" s="1"/>
  <c r="P43" i="10" s="1"/>
  <c r="P45" i="10" s="1"/>
  <c r="P47" i="10" s="1"/>
  <c r="O21" i="10"/>
  <c r="O37" i="10" s="1"/>
  <c r="O41" i="10" s="1"/>
  <c r="O43" i="10" s="1"/>
  <c r="O45" i="10" s="1"/>
  <c r="O47" i="10" s="1"/>
  <c r="N21" i="10"/>
  <c r="N37" i="10" s="1"/>
  <c r="N41" i="10" s="1"/>
  <c r="N43" i="10" s="1"/>
  <c r="N45" i="10" s="1"/>
  <c r="N47" i="10" s="1"/>
  <c r="M21" i="10"/>
  <c r="L21" i="10"/>
  <c r="L37" i="10" s="1"/>
  <c r="L41" i="10" s="1"/>
  <c r="L43" i="10" s="1"/>
  <c r="L45" i="10" s="1"/>
  <c r="L47" i="10" s="1"/>
  <c r="K21" i="10"/>
  <c r="K37" i="10" s="1"/>
  <c r="K41" i="10" s="1"/>
  <c r="K43" i="10" s="1"/>
  <c r="K45" i="10" s="1"/>
  <c r="K47" i="10" s="1"/>
  <c r="J21" i="10"/>
  <c r="J37" i="10" s="1"/>
  <c r="J41" i="10" s="1"/>
  <c r="J43" i="10" s="1"/>
  <c r="J45" i="10" s="1"/>
  <c r="J47" i="10" s="1"/>
  <c r="I21" i="10"/>
  <c r="I37" i="10" s="1"/>
  <c r="I41" i="10" s="1"/>
  <c r="I43" i="10" s="1"/>
  <c r="I45" i="10" s="1"/>
  <c r="I47" i="10" s="1"/>
  <c r="H21" i="10"/>
  <c r="H37" i="10" s="1"/>
  <c r="H41" i="10" s="1"/>
  <c r="H43" i="10" s="1"/>
  <c r="H45" i="10" s="1"/>
  <c r="H47" i="10" s="1"/>
  <c r="G21" i="10"/>
  <c r="F21" i="10"/>
  <c r="X37" i="10" s="1"/>
  <c r="E21" i="10"/>
  <c r="E37" i="10" s="1"/>
  <c r="E41" i="10" s="1"/>
  <c r="E43" i="10" s="1"/>
  <c r="E45" i="10" s="1"/>
  <c r="E47" i="10" s="1"/>
  <c r="D21" i="10"/>
  <c r="D37" i="10" s="1"/>
  <c r="D41" i="10" s="1"/>
  <c r="D43" i="10" s="1"/>
  <c r="D45" i="10" s="1"/>
  <c r="D47" i="10" s="1"/>
  <c r="C21" i="10"/>
  <c r="C37" i="10" s="1"/>
  <c r="C41" i="10" s="1"/>
  <c r="C43" i="10" s="1"/>
  <c r="C45" i="10" s="1"/>
  <c r="C47" i="10" s="1"/>
  <c r="AA21" i="11"/>
  <c r="AA37" i="11" s="1"/>
  <c r="AA41" i="11" s="1"/>
  <c r="AA43" i="11" s="1"/>
  <c r="AA45" i="11" s="1"/>
  <c r="AA47" i="11" s="1"/>
  <c r="Y21" i="11"/>
  <c r="X21" i="11"/>
  <c r="Z21" i="11" s="1"/>
  <c r="W21" i="11"/>
  <c r="W37" i="11" s="1"/>
  <c r="W41" i="11" s="1"/>
  <c r="W43" i="11" s="1"/>
  <c r="W45" i="11" s="1"/>
  <c r="W47" i="11" s="1"/>
  <c r="V21" i="11"/>
  <c r="V37" i="11" s="1"/>
  <c r="V41" i="11" s="1"/>
  <c r="V43" i="11" s="1"/>
  <c r="V45" i="11" s="1"/>
  <c r="V47" i="11" s="1"/>
  <c r="U21" i="11"/>
  <c r="U37" i="11" s="1"/>
  <c r="U41" i="11" s="1"/>
  <c r="U43" i="11" s="1"/>
  <c r="U45" i="11" s="1"/>
  <c r="U47" i="11" s="1"/>
  <c r="T21" i="11"/>
  <c r="T37" i="11" s="1"/>
  <c r="T41" i="11" s="1"/>
  <c r="T43" i="11" s="1"/>
  <c r="T45" i="11" s="1"/>
  <c r="T47" i="11" s="1"/>
  <c r="S21" i="11"/>
  <c r="S37" i="11" s="1"/>
  <c r="S41" i="11" s="1"/>
  <c r="S43" i="11" s="1"/>
  <c r="S45" i="11" s="1"/>
  <c r="S47" i="11" s="1"/>
  <c r="R21" i="11"/>
  <c r="R37" i="11" s="1"/>
  <c r="R41" i="11" s="1"/>
  <c r="R43" i="11" s="1"/>
  <c r="R45" i="11" s="1"/>
  <c r="R47" i="11" s="1"/>
  <c r="Q21" i="11"/>
  <c r="Q37" i="11" s="1"/>
  <c r="Q41" i="11" s="1"/>
  <c r="Q43" i="11" s="1"/>
  <c r="Q45" i="11" s="1"/>
  <c r="Q47" i="11" s="1"/>
  <c r="P21" i="11"/>
  <c r="P37" i="11" s="1"/>
  <c r="P41" i="11" s="1"/>
  <c r="P43" i="11" s="1"/>
  <c r="P45" i="11" s="1"/>
  <c r="P47" i="11" s="1"/>
  <c r="O21" i="11"/>
  <c r="O37" i="11" s="1"/>
  <c r="O41" i="11" s="1"/>
  <c r="O43" i="11" s="1"/>
  <c r="O45" i="11" s="1"/>
  <c r="O47" i="11" s="1"/>
  <c r="N21" i="11"/>
  <c r="N37" i="11" s="1"/>
  <c r="N41" i="11" s="1"/>
  <c r="N43" i="11" s="1"/>
  <c r="N45" i="11" s="1"/>
  <c r="N47" i="11" s="1"/>
  <c r="M21" i="11"/>
  <c r="M37" i="11" s="1"/>
  <c r="M41" i="11" s="1"/>
  <c r="M43" i="11" s="1"/>
  <c r="M45" i="11" s="1"/>
  <c r="M47" i="11" s="1"/>
  <c r="L21" i="11"/>
  <c r="K21" i="11"/>
  <c r="K37" i="11" s="1"/>
  <c r="K41" i="11" s="1"/>
  <c r="K43" i="11" s="1"/>
  <c r="K45" i="11" s="1"/>
  <c r="K47" i="11" s="1"/>
  <c r="J21" i="11"/>
  <c r="J37" i="11" s="1"/>
  <c r="J41" i="11" s="1"/>
  <c r="J43" i="11" s="1"/>
  <c r="J45" i="11" s="1"/>
  <c r="J47" i="11" s="1"/>
  <c r="I21" i="11"/>
  <c r="I37" i="11" s="1"/>
  <c r="I41" i="11" s="1"/>
  <c r="I43" i="11" s="1"/>
  <c r="I45" i="11" s="1"/>
  <c r="I47" i="11" s="1"/>
  <c r="H21" i="11"/>
  <c r="H37" i="11" s="1"/>
  <c r="H41" i="11" s="1"/>
  <c r="H43" i="11" s="1"/>
  <c r="H45" i="11" s="1"/>
  <c r="H47" i="11" s="1"/>
  <c r="G21" i="11"/>
  <c r="F21" i="11"/>
  <c r="X37" i="11" s="1"/>
  <c r="E21" i="11"/>
  <c r="E37" i="11" s="1"/>
  <c r="E41" i="11" s="1"/>
  <c r="D21" i="11"/>
  <c r="D37" i="11" s="1"/>
  <c r="D41" i="11" s="1"/>
  <c r="D43" i="11" s="1"/>
  <c r="D45" i="11" s="1"/>
  <c r="D47" i="11" s="1"/>
  <c r="C21" i="11"/>
  <c r="C37" i="11" s="1"/>
  <c r="C41" i="11" s="1"/>
  <c r="C43" i="11" s="1"/>
  <c r="C45" i="11" s="1"/>
  <c r="C47" i="11" s="1"/>
  <c r="AA21" i="12"/>
  <c r="AA37" i="12" s="1"/>
  <c r="AA41" i="12" s="1"/>
  <c r="AA43" i="12" s="1"/>
  <c r="AA45" i="12" s="1"/>
  <c r="AA47" i="12" s="1"/>
  <c r="Y21" i="12"/>
  <c r="Y37" i="12" s="1"/>
  <c r="Y41" i="12" s="1"/>
  <c r="Y43" i="12" s="1"/>
  <c r="Y45" i="12" s="1"/>
  <c r="Y47" i="12" s="1"/>
  <c r="X21" i="12"/>
  <c r="Z21" i="12" s="1"/>
  <c r="W21" i="12"/>
  <c r="W37" i="12" s="1"/>
  <c r="W41" i="12" s="1"/>
  <c r="W43" i="12" s="1"/>
  <c r="W45" i="12" s="1"/>
  <c r="W47" i="12" s="1"/>
  <c r="V21" i="12"/>
  <c r="V37" i="12" s="1"/>
  <c r="V41" i="12" s="1"/>
  <c r="V43" i="12" s="1"/>
  <c r="V45" i="12" s="1"/>
  <c r="V47" i="12" s="1"/>
  <c r="U21" i="12"/>
  <c r="U37" i="12" s="1"/>
  <c r="U41" i="12" s="1"/>
  <c r="U43" i="12" s="1"/>
  <c r="U45" i="12" s="1"/>
  <c r="U47" i="12" s="1"/>
  <c r="T21" i="12"/>
  <c r="T37" i="12" s="1"/>
  <c r="T41" i="12" s="1"/>
  <c r="T43" i="12" s="1"/>
  <c r="T45" i="12" s="1"/>
  <c r="T47" i="12" s="1"/>
  <c r="S21" i="12"/>
  <c r="R21" i="12"/>
  <c r="Q21" i="12"/>
  <c r="Q37" i="12" s="1"/>
  <c r="Q41" i="12" s="1"/>
  <c r="Q43" i="12" s="1"/>
  <c r="Q45" i="12" s="1"/>
  <c r="Q47" i="12" s="1"/>
  <c r="P21" i="12"/>
  <c r="P37" i="12" s="1"/>
  <c r="P41" i="12" s="1"/>
  <c r="P43" i="12" s="1"/>
  <c r="P45" i="12" s="1"/>
  <c r="P47" i="12" s="1"/>
  <c r="O21" i="12"/>
  <c r="O37" i="12" s="1"/>
  <c r="O41" i="12" s="1"/>
  <c r="O43" i="12" s="1"/>
  <c r="O45" i="12" s="1"/>
  <c r="O47" i="12" s="1"/>
  <c r="N21" i="12"/>
  <c r="M21" i="12"/>
  <c r="M37" i="12" s="1"/>
  <c r="M41" i="12" s="1"/>
  <c r="M43" i="12" s="1"/>
  <c r="M45" i="12" s="1"/>
  <c r="M47" i="12" s="1"/>
  <c r="L21" i="12"/>
  <c r="K21" i="12"/>
  <c r="K37" i="12" s="1"/>
  <c r="K41" i="12" s="1"/>
  <c r="K43" i="12" s="1"/>
  <c r="K45" i="12" s="1"/>
  <c r="K47" i="12" s="1"/>
  <c r="J21" i="12"/>
  <c r="J37" i="12" s="1"/>
  <c r="J41" i="12" s="1"/>
  <c r="J43" i="12" s="1"/>
  <c r="J45" i="12" s="1"/>
  <c r="J47" i="12" s="1"/>
  <c r="I21" i="12"/>
  <c r="I37" i="12" s="1"/>
  <c r="I41" i="12" s="1"/>
  <c r="I43" i="12" s="1"/>
  <c r="I45" i="12" s="1"/>
  <c r="I47" i="12" s="1"/>
  <c r="H21" i="12"/>
  <c r="H37" i="12" s="1"/>
  <c r="H41" i="12" s="1"/>
  <c r="H43" i="12" s="1"/>
  <c r="H45" i="12" s="1"/>
  <c r="H47" i="12" s="1"/>
  <c r="G21" i="12"/>
  <c r="G37" i="12" s="1"/>
  <c r="G41" i="12" s="1"/>
  <c r="G43" i="12" s="1"/>
  <c r="G45" i="12" s="1"/>
  <c r="G47" i="12" s="1"/>
  <c r="F21" i="12"/>
  <c r="E21" i="12"/>
  <c r="E37" i="12" s="1"/>
  <c r="E41" i="12" s="1"/>
  <c r="E43" i="12" s="1"/>
  <c r="E45" i="12" s="1"/>
  <c r="E47" i="12" s="1"/>
  <c r="D21" i="12"/>
  <c r="D37" i="12" s="1"/>
  <c r="D41" i="12" s="1"/>
  <c r="D43" i="12" s="1"/>
  <c r="D45" i="12" s="1"/>
  <c r="D47" i="12" s="1"/>
  <c r="C21" i="12"/>
  <c r="C37" i="12" s="1"/>
  <c r="C41" i="12" s="1"/>
  <c r="C43" i="12" s="1"/>
  <c r="C45" i="12" s="1"/>
  <c r="C47" i="12" s="1"/>
  <c r="AA21" i="13"/>
  <c r="AA37" i="13" s="1"/>
  <c r="AA41" i="13" s="1"/>
  <c r="AA43" i="13" s="1"/>
  <c r="AA45" i="13" s="1"/>
  <c r="AA47" i="13" s="1"/>
  <c r="Y21" i="13"/>
  <c r="X21" i="13"/>
  <c r="Z21" i="13" s="1"/>
  <c r="W21" i="13"/>
  <c r="W37" i="13" s="1"/>
  <c r="W41" i="13" s="1"/>
  <c r="W43" i="13" s="1"/>
  <c r="W45" i="13" s="1"/>
  <c r="W47" i="13" s="1"/>
  <c r="V21" i="13"/>
  <c r="V37" i="13" s="1"/>
  <c r="V41" i="13" s="1"/>
  <c r="V43" i="13" s="1"/>
  <c r="V45" i="13" s="1"/>
  <c r="V47" i="13" s="1"/>
  <c r="U21" i="13"/>
  <c r="U37" i="13" s="1"/>
  <c r="U41" i="13" s="1"/>
  <c r="U43" i="13" s="1"/>
  <c r="U45" i="13" s="1"/>
  <c r="U47" i="13" s="1"/>
  <c r="T21" i="13"/>
  <c r="S21" i="13"/>
  <c r="S37" i="13" s="1"/>
  <c r="S41" i="13" s="1"/>
  <c r="S43" i="13" s="1"/>
  <c r="S45" i="13" s="1"/>
  <c r="S47" i="13" s="1"/>
  <c r="R21" i="13"/>
  <c r="Q21" i="13"/>
  <c r="Q37" i="13" s="1"/>
  <c r="Q41" i="13" s="1"/>
  <c r="Q43" i="13" s="1"/>
  <c r="Q45" i="13" s="1"/>
  <c r="Q47" i="13" s="1"/>
  <c r="P21" i="13"/>
  <c r="P37" i="13" s="1"/>
  <c r="P41" i="13" s="1"/>
  <c r="P43" i="13" s="1"/>
  <c r="P45" i="13" s="1"/>
  <c r="P47" i="13" s="1"/>
  <c r="O21" i="13"/>
  <c r="O37" i="13" s="1"/>
  <c r="O41" i="13" s="1"/>
  <c r="O43" i="13" s="1"/>
  <c r="O45" i="13" s="1"/>
  <c r="O47" i="13" s="1"/>
  <c r="N21" i="13"/>
  <c r="N37" i="13" s="1"/>
  <c r="N41" i="13" s="1"/>
  <c r="N43" i="13" s="1"/>
  <c r="N45" i="13" s="1"/>
  <c r="N47" i="13" s="1"/>
  <c r="M21" i="13"/>
  <c r="M37" i="13" s="1"/>
  <c r="M41" i="13" s="1"/>
  <c r="M43" i="13" s="1"/>
  <c r="M45" i="13" s="1"/>
  <c r="M47" i="13" s="1"/>
  <c r="L21" i="13"/>
  <c r="K21" i="13"/>
  <c r="K37" i="13" s="1"/>
  <c r="K41" i="13" s="1"/>
  <c r="K43" i="13" s="1"/>
  <c r="K45" i="13" s="1"/>
  <c r="K47" i="13" s="1"/>
  <c r="J21" i="13"/>
  <c r="J37" i="13" s="1"/>
  <c r="J41" i="13" s="1"/>
  <c r="J43" i="13" s="1"/>
  <c r="J45" i="13" s="1"/>
  <c r="J47" i="13" s="1"/>
  <c r="I21" i="13"/>
  <c r="I37" i="13" s="1"/>
  <c r="I41" i="13" s="1"/>
  <c r="I43" i="13" s="1"/>
  <c r="I45" i="13" s="1"/>
  <c r="I47" i="13" s="1"/>
  <c r="H21" i="13"/>
  <c r="H37" i="13" s="1"/>
  <c r="H41" i="13" s="1"/>
  <c r="H43" i="13" s="1"/>
  <c r="H45" i="13" s="1"/>
  <c r="H47" i="13" s="1"/>
  <c r="G21" i="13"/>
  <c r="F21" i="13"/>
  <c r="E21" i="13"/>
  <c r="E37" i="13" s="1"/>
  <c r="E41" i="13" s="1"/>
  <c r="E43" i="13" s="1"/>
  <c r="E45" i="13" s="1"/>
  <c r="E47" i="13" s="1"/>
  <c r="D21" i="13"/>
  <c r="D37" i="13" s="1"/>
  <c r="D41" i="13" s="1"/>
  <c r="D43" i="13" s="1"/>
  <c r="D45" i="13" s="1"/>
  <c r="D47" i="13" s="1"/>
  <c r="C21" i="13"/>
  <c r="C37" i="13" s="1"/>
  <c r="C41" i="13" s="1"/>
  <c r="C43" i="13" s="1"/>
  <c r="C45" i="13" s="1"/>
  <c r="C47" i="13" s="1"/>
  <c r="AA21" i="14"/>
  <c r="Y21" i="14"/>
  <c r="Y37" i="14" s="1"/>
  <c r="Y41" i="14" s="1"/>
  <c r="Y43" i="14" s="1"/>
  <c r="Y45" i="14" s="1"/>
  <c r="X21" i="14"/>
  <c r="Z21" i="14" s="1"/>
  <c r="W21" i="14"/>
  <c r="W37" i="14" s="1"/>
  <c r="W41" i="14" s="1"/>
  <c r="W43" i="14" s="1"/>
  <c r="W45" i="14" s="1"/>
  <c r="W47" i="14" s="1"/>
  <c r="V21" i="14"/>
  <c r="V37" i="14" s="1"/>
  <c r="V41" i="14" s="1"/>
  <c r="V43" i="14" s="1"/>
  <c r="V45" i="14" s="1"/>
  <c r="V47" i="14" s="1"/>
  <c r="U21" i="14"/>
  <c r="U37" i="14" s="1"/>
  <c r="U41" i="14" s="1"/>
  <c r="U43" i="14" s="1"/>
  <c r="U45" i="14" s="1"/>
  <c r="U47" i="14" s="1"/>
  <c r="T21" i="14"/>
  <c r="T37" i="14" s="1"/>
  <c r="T41" i="14" s="1"/>
  <c r="T43" i="14" s="1"/>
  <c r="T45" i="14" s="1"/>
  <c r="T47" i="14" s="1"/>
  <c r="S21" i="14"/>
  <c r="S37" i="14" s="1"/>
  <c r="S41" i="14" s="1"/>
  <c r="S43" i="14" s="1"/>
  <c r="S45" i="14" s="1"/>
  <c r="S47" i="14" s="1"/>
  <c r="R21" i="14"/>
  <c r="Q21" i="14"/>
  <c r="Q37" i="14" s="1"/>
  <c r="Q41" i="14" s="1"/>
  <c r="Q43" i="14" s="1"/>
  <c r="Q45" i="14" s="1"/>
  <c r="Q47" i="14" s="1"/>
  <c r="P21" i="14"/>
  <c r="P37" i="14" s="1"/>
  <c r="P41" i="14" s="1"/>
  <c r="P43" i="14" s="1"/>
  <c r="P45" i="14" s="1"/>
  <c r="P47" i="14" s="1"/>
  <c r="O21" i="14"/>
  <c r="O37" i="14" s="1"/>
  <c r="O41" i="14" s="1"/>
  <c r="O43" i="14" s="1"/>
  <c r="O45" i="14" s="1"/>
  <c r="O47" i="14" s="1"/>
  <c r="N21" i="14"/>
  <c r="N37" i="14" s="1"/>
  <c r="N41" i="14" s="1"/>
  <c r="N43" i="14" s="1"/>
  <c r="N45" i="14" s="1"/>
  <c r="N47" i="14" s="1"/>
  <c r="M21" i="14"/>
  <c r="L21" i="14"/>
  <c r="K21" i="14"/>
  <c r="K37" i="14" s="1"/>
  <c r="K41" i="14" s="1"/>
  <c r="K43" i="14" s="1"/>
  <c r="K45" i="14" s="1"/>
  <c r="K47" i="14" s="1"/>
  <c r="J21" i="14"/>
  <c r="J37" i="14" s="1"/>
  <c r="J41" i="14" s="1"/>
  <c r="J43" i="14" s="1"/>
  <c r="J45" i="14" s="1"/>
  <c r="J47" i="14" s="1"/>
  <c r="I21" i="14"/>
  <c r="I37" i="14" s="1"/>
  <c r="I41" i="14" s="1"/>
  <c r="I43" i="14" s="1"/>
  <c r="I45" i="14" s="1"/>
  <c r="I47" i="14" s="1"/>
  <c r="H21" i="14"/>
  <c r="G21" i="14"/>
  <c r="G37" i="14" s="1"/>
  <c r="G41" i="14" s="1"/>
  <c r="G43" i="14" s="1"/>
  <c r="G45" i="14" s="1"/>
  <c r="G47" i="14" s="1"/>
  <c r="F21" i="14"/>
  <c r="E21" i="14"/>
  <c r="E37" i="14" s="1"/>
  <c r="E41" i="14" s="1"/>
  <c r="E43" i="14" s="1"/>
  <c r="E45" i="14" s="1"/>
  <c r="E47" i="14" s="1"/>
  <c r="D21" i="14"/>
  <c r="D37" i="14" s="1"/>
  <c r="D41" i="14" s="1"/>
  <c r="D43" i="14" s="1"/>
  <c r="D45" i="14" s="1"/>
  <c r="D47" i="14" s="1"/>
  <c r="C21" i="14"/>
  <c r="C37" i="14" s="1"/>
  <c r="C41" i="14" s="1"/>
  <c r="C43" i="14" s="1"/>
  <c r="C45" i="14" s="1"/>
  <c r="C47" i="14" s="1"/>
  <c r="AA21" i="15"/>
  <c r="AA37" i="15" s="1"/>
  <c r="AA41" i="15" s="1"/>
  <c r="AA43" i="15" s="1"/>
  <c r="AA45" i="15" s="1"/>
  <c r="AA47" i="15" s="1"/>
  <c r="Y21" i="15"/>
  <c r="Y37" i="15" s="1"/>
  <c r="X21" i="15"/>
  <c r="Z21" i="15" s="1"/>
  <c r="W21" i="15"/>
  <c r="W37" i="15" s="1"/>
  <c r="W41" i="15" s="1"/>
  <c r="W43" i="15" s="1"/>
  <c r="W45" i="15" s="1"/>
  <c r="W47" i="15" s="1"/>
  <c r="V21" i="15"/>
  <c r="V37" i="15" s="1"/>
  <c r="V41" i="15" s="1"/>
  <c r="V43" i="15" s="1"/>
  <c r="V45" i="15" s="1"/>
  <c r="V47" i="15" s="1"/>
  <c r="U21" i="15"/>
  <c r="U37" i="15" s="1"/>
  <c r="U41" i="15" s="1"/>
  <c r="U43" i="15" s="1"/>
  <c r="U45" i="15" s="1"/>
  <c r="U47" i="15" s="1"/>
  <c r="T21" i="15"/>
  <c r="T37" i="15" s="1"/>
  <c r="T41" i="15" s="1"/>
  <c r="T43" i="15" s="1"/>
  <c r="T45" i="15" s="1"/>
  <c r="T47" i="15" s="1"/>
  <c r="S21" i="15"/>
  <c r="R21" i="15"/>
  <c r="Q21" i="15"/>
  <c r="Q37" i="15" s="1"/>
  <c r="Q41" i="15" s="1"/>
  <c r="Q43" i="15" s="1"/>
  <c r="Q45" i="15" s="1"/>
  <c r="Q47" i="15" s="1"/>
  <c r="P21" i="15"/>
  <c r="P37" i="15" s="1"/>
  <c r="P41" i="15" s="1"/>
  <c r="P43" i="15" s="1"/>
  <c r="P45" i="15" s="1"/>
  <c r="P47" i="15" s="1"/>
  <c r="O21" i="15"/>
  <c r="O37" i="15" s="1"/>
  <c r="O41" i="15" s="1"/>
  <c r="O43" i="15" s="1"/>
  <c r="O45" i="15" s="1"/>
  <c r="O47" i="15" s="1"/>
  <c r="N21" i="15"/>
  <c r="M21" i="15"/>
  <c r="M37" i="15" s="1"/>
  <c r="M41" i="15" s="1"/>
  <c r="M43" i="15" s="1"/>
  <c r="M45" i="15" s="1"/>
  <c r="M47" i="15" s="1"/>
  <c r="L21" i="15"/>
  <c r="K21" i="15"/>
  <c r="K37" i="15" s="1"/>
  <c r="K41" i="15" s="1"/>
  <c r="K43" i="15" s="1"/>
  <c r="K45" i="15" s="1"/>
  <c r="K47" i="15" s="1"/>
  <c r="J21" i="15"/>
  <c r="J37" i="15" s="1"/>
  <c r="J41" i="15" s="1"/>
  <c r="J43" i="15" s="1"/>
  <c r="J45" i="15" s="1"/>
  <c r="J47" i="15" s="1"/>
  <c r="I21" i="15"/>
  <c r="I37" i="15" s="1"/>
  <c r="I41" i="15" s="1"/>
  <c r="I43" i="15" s="1"/>
  <c r="I45" i="15" s="1"/>
  <c r="I47" i="15" s="1"/>
  <c r="H21" i="15"/>
  <c r="H37" i="15" s="1"/>
  <c r="H41" i="15" s="1"/>
  <c r="H43" i="15" s="1"/>
  <c r="H45" i="15" s="1"/>
  <c r="H47" i="15" s="1"/>
  <c r="G21" i="15"/>
  <c r="G37" i="15" s="1"/>
  <c r="G41" i="15" s="1"/>
  <c r="G43" i="15" s="1"/>
  <c r="G45" i="15" s="1"/>
  <c r="G47" i="15" s="1"/>
  <c r="F21" i="15"/>
  <c r="E21" i="15"/>
  <c r="E37" i="15" s="1"/>
  <c r="E41" i="15" s="1"/>
  <c r="E43" i="15" s="1"/>
  <c r="E45" i="15" s="1"/>
  <c r="E47" i="15" s="1"/>
  <c r="D21" i="15"/>
  <c r="D37" i="15" s="1"/>
  <c r="D41" i="15" s="1"/>
  <c r="D43" i="15" s="1"/>
  <c r="D45" i="15" s="1"/>
  <c r="D47" i="15" s="1"/>
  <c r="C21" i="15"/>
  <c r="C37" i="15" s="1"/>
  <c r="C41" i="15" s="1"/>
  <c r="C43" i="15" s="1"/>
  <c r="C45" i="15" s="1"/>
  <c r="C47" i="15" s="1"/>
  <c r="AA21" i="16"/>
  <c r="AA37" i="16" s="1"/>
  <c r="AA41" i="16" s="1"/>
  <c r="AA43" i="16" s="1"/>
  <c r="AA45" i="16" s="1"/>
  <c r="AA47" i="16" s="1"/>
  <c r="Y21" i="16"/>
  <c r="X21" i="16"/>
  <c r="Z21" i="16" s="1"/>
  <c r="W21" i="16"/>
  <c r="W37" i="16" s="1"/>
  <c r="W41" i="16" s="1"/>
  <c r="W43" i="16" s="1"/>
  <c r="W45" i="16" s="1"/>
  <c r="W47" i="16" s="1"/>
  <c r="V21" i="16"/>
  <c r="V37" i="16" s="1"/>
  <c r="V41" i="16" s="1"/>
  <c r="V43" i="16" s="1"/>
  <c r="V45" i="16" s="1"/>
  <c r="V47" i="16" s="1"/>
  <c r="U21" i="16"/>
  <c r="T21" i="16"/>
  <c r="T37" i="16" s="1"/>
  <c r="T41" i="16" s="1"/>
  <c r="T43" i="16" s="1"/>
  <c r="T45" i="16" s="1"/>
  <c r="T47" i="16" s="1"/>
  <c r="S21" i="16"/>
  <c r="R21" i="16"/>
  <c r="Q21" i="16"/>
  <c r="Q37" i="16" s="1"/>
  <c r="Q41" i="16" s="1"/>
  <c r="Q43" i="16" s="1"/>
  <c r="Q45" i="16" s="1"/>
  <c r="Q47" i="16" s="1"/>
  <c r="P21" i="16"/>
  <c r="P37" i="16" s="1"/>
  <c r="P41" i="16" s="1"/>
  <c r="P43" i="16" s="1"/>
  <c r="P45" i="16" s="1"/>
  <c r="P47" i="16" s="1"/>
  <c r="O21" i="16"/>
  <c r="O37" i="16" s="1"/>
  <c r="O41" i="16" s="1"/>
  <c r="O43" i="16" s="1"/>
  <c r="O45" i="16" s="1"/>
  <c r="O47" i="16" s="1"/>
  <c r="N21" i="16"/>
  <c r="N37" i="16" s="1"/>
  <c r="N41" i="16" s="1"/>
  <c r="N43" i="16" s="1"/>
  <c r="N45" i="16" s="1"/>
  <c r="N47" i="16" s="1"/>
  <c r="M21" i="16"/>
  <c r="L21" i="16"/>
  <c r="K21" i="16"/>
  <c r="K37" i="16" s="1"/>
  <c r="K41" i="16" s="1"/>
  <c r="K43" i="16" s="1"/>
  <c r="K45" i="16" s="1"/>
  <c r="K47" i="16" s="1"/>
  <c r="J21" i="16"/>
  <c r="J37" i="16" s="1"/>
  <c r="J41" i="16" s="1"/>
  <c r="J43" i="16" s="1"/>
  <c r="J45" i="16" s="1"/>
  <c r="J47" i="16" s="1"/>
  <c r="I21" i="16"/>
  <c r="I37" i="16" s="1"/>
  <c r="I41" i="16" s="1"/>
  <c r="I43" i="16" s="1"/>
  <c r="I45" i="16" s="1"/>
  <c r="I47" i="16" s="1"/>
  <c r="H21" i="16"/>
  <c r="G21" i="16"/>
  <c r="F21" i="16"/>
  <c r="E21" i="16"/>
  <c r="E37" i="16" s="1"/>
  <c r="E41" i="16" s="1"/>
  <c r="E43" i="16" s="1"/>
  <c r="E45" i="16" s="1"/>
  <c r="E47" i="16" s="1"/>
  <c r="D21" i="16"/>
  <c r="D37" i="16" s="1"/>
  <c r="D41" i="16" s="1"/>
  <c r="D43" i="16" s="1"/>
  <c r="D45" i="16" s="1"/>
  <c r="D47" i="16" s="1"/>
  <c r="C21" i="16"/>
  <c r="AA21" i="17"/>
  <c r="AA37" i="17" s="1"/>
  <c r="AA41" i="17" s="1"/>
  <c r="AA43" i="17" s="1"/>
  <c r="AA45" i="17" s="1"/>
  <c r="AA47" i="17" s="1"/>
  <c r="Y21" i="17"/>
  <c r="Y37" i="17" s="1"/>
  <c r="Y41" i="17" s="1"/>
  <c r="Y43" i="17" s="1"/>
  <c r="Y45" i="17" s="1"/>
  <c r="Y47" i="17" s="1"/>
  <c r="X21" i="17"/>
  <c r="Z21" i="17" s="1"/>
  <c r="W21" i="17"/>
  <c r="W37" i="17" s="1"/>
  <c r="W41" i="17" s="1"/>
  <c r="W43" i="17" s="1"/>
  <c r="W45" i="17" s="1"/>
  <c r="W47" i="17" s="1"/>
  <c r="V21" i="17"/>
  <c r="V37" i="17" s="1"/>
  <c r="V41" i="17" s="1"/>
  <c r="V43" i="17" s="1"/>
  <c r="V45" i="17" s="1"/>
  <c r="V47" i="17" s="1"/>
  <c r="U21" i="17"/>
  <c r="U37" i="17" s="1"/>
  <c r="U41" i="17" s="1"/>
  <c r="U43" i="17" s="1"/>
  <c r="U45" i="17" s="1"/>
  <c r="U47" i="17" s="1"/>
  <c r="T21" i="17"/>
  <c r="T37" i="17" s="1"/>
  <c r="T41" i="17" s="1"/>
  <c r="T43" i="17" s="1"/>
  <c r="T45" i="17" s="1"/>
  <c r="T47" i="17" s="1"/>
  <c r="S21" i="17"/>
  <c r="S37" i="17" s="1"/>
  <c r="R21" i="17"/>
  <c r="R37" i="17" s="1"/>
  <c r="R41" i="17" s="1"/>
  <c r="R43" i="17" s="1"/>
  <c r="R45" i="17" s="1"/>
  <c r="R47" i="17" s="1"/>
  <c r="Q21" i="17"/>
  <c r="Q37" i="17" s="1"/>
  <c r="Q41" i="17" s="1"/>
  <c r="Q43" i="17" s="1"/>
  <c r="Q45" i="17" s="1"/>
  <c r="Q47" i="17" s="1"/>
  <c r="P21" i="17"/>
  <c r="P37" i="17" s="1"/>
  <c r="P41" i="17" s="1"/>
  <c r="P43" i="17" s="1"/>
  <c r="P45" i="17" s="1"/>
  <c r="P47" i="17" s="1"/>
  <c r="O21" i="17"/>
  <c r="O37" i="17" s="1"/>
  <c r="O41" i="17" s="1"/>
  <c r="O43" i="17" s="1"/>
  <c r="O45" i="17" s="1"/>
  <c r="O47" i="17" s="1"/>
  <c r="N21" i="17"/>
  <c r="M21" i="17"/>
  <c r="M37" i="17" s="1"/>
  <c r="M41" i="17" s="1"/>
  <c r="M43" i="17" s="1"/>
  <c r="M45" i="17" s="1"/>
  <c r="M47" i="17" s="1"/>
  <c r="L21" i="17"/>
  <c r="L37" i="17" s="1"/>
  <c r="L41" i="17" s="1"/>
  <c r="L43" i="17" s="1"/>
  <c r="L45" i="17" s="1"/>
  <c r="L47" i="17" s="1"/>
  <c r="K21" i="17"/>
  <c r="K37" i="17" s="1"/>
  <c r="K41" i="17" s="1"/>
  <c r="K43" i="17" s="1"/>
  <c r="K45" i="17" s="1"/>
  <c r="K47" i="17" s="1"/>
  <c r="J21" i="17"/>
  <c r="J37" i="17" s="1"/>
  <c r="J41" i="17" s="1"/>
  <c r="J43" i="17" s="1"/>
  <c r="J45" i="17" s="1"/>
  <c r="J47" i="17" s="1"/>
  <c r="I21" i="17"/>
  <c r="H21" i="17"/>
  <c r="H37" i="17" s="1"/>
  <c r="H41" i="17" s="1"/>
  <c r="H43" i="17" s="1"/>
  <c r="H45" i="17" s="1"/>
  <c r="H47" i="17" s="1"/>
  <c r="G21" i="17"/>
  <c r="G37" i="17" s="1"/>
  <c r="G41" i="17" s="1"/>
  <c r="G43" i="17" s="1"/>
  <c r="G45" i="17" s="1"/>
  <c r="G47" i="17" s="1"/>
  <c r="F21" i="17"/>
  <c r="E21" i="17"/>
  <c r="E37" i="17" s="1"/>
  <c r="E41" i="17" s="1"/>
  <c r="E43" i="17" s="1"/>
  <c r="E45" i="17" s="1"/>
  <c r="E47" i="17" s="1"/>
  <c r="D21" i="17"/>
  <c r="D37" i="17" s="1"/>
  <c r="D41" i="17" s="1"/>
  <c r="D43" i="17" s="1"/>
  <c r="D45" i="17" s="1"/>
  <c r="D47" i="17" s="1"/>
  <c r="C21" i="17"/>
  <c r="C37" i="17" s="1"/>
  <c r="C41" i="17" s="1"/>
  <c r="C43" i="17" s="1"/>
  <c r="C45" i="17" s="1"/>
  <c r="C47" i="17" s="1"/>
  <c r="AA21" i="18"/>
  <c r="AA37" i="18" s="1"/>
  <c r="AA41" i="18" s="1"/>
  <c r="AA43" i="18" s="1"/>
  <c r="AA45" i="18" s="1"/>
  <c r="AA47" i="18" s="1"/>
  <c r="Y21" i="18"/>
  <c r="Y37" i="18" s="1"/>
  <c r="Y41" i="18" s="1"/>
  <c r="Y43" i="18" s="1"/>
  <c r="X21" i="18"/>
  <c r="Z21" i="18" s="1"/>
  <c r="W21" i="18"/>
  <c r="W37" i="18" s="1"/>
  <c r="W41" i="18" s="1"/>
  <c r="W43" i="18" s="1"/>
  <c r="W45" i="18" s="1"/>
  <c r="W47" i="18" s="1"/>
  <c r="V21" i="18"/>
  <c r="V37" i="18" s="1"/>
  <c r="V41" i="18" s="1"/>
  <c r="V43" i="18" s="1"/>
  <c r="V45" i="18" s="1"/>
  <c r="V47" i="18" s="1"/>
  <c r="U21" i="18"/>
  <c r="U37" i="18" s="1"/>
  <c r="U41" i="18" s="1"/>
  <c r="U43" i="18" s="1"/>
  <c r="U45" i="18" s="1"/>
  <c r="U47" i="18" s="1"/>
  <c r="T21" i="18"/>
  <c r="S21" i="18"/>
  <c r="S37" i="18" s="1"/>
  <c r="S41" i="18" s="1"/>
  <c r="S43" i="18" s="1"/>
  <c r="S45" i="18" s="1"/>
  <c r="S47" i="18" s="1"/>
  <c r="R21" i="18"/>
  <c r="R37" i="18" s="1"/>
  <c r="R41" i="18" s="1"/>
  <c r="R43" i="18" s="1"/>
  <c r="R45" i="18" s="1"/>
  <c r="R47" i="18" s="1"/>
  <c r="Q21" i="18"/>
  <c r="Q37" i="18" s="1"/>
  <c r="P21" i="18"/>
  <c r="P37" i="18" s="1"/>
  <c r="P41" i="18" s="1"/>
  <c r="P43" i="18" s="1"/>
  <c r="P45" i="18" s="1"/>
  <c r="P47" i="18" s="1"/>
  <c r="O21" i="18"/>
  <c r="N21" i="18"/>
  <c r="N37" i="18" s="1"/>
  <c r="N41" i="18" s="1"/>
  <c r="N43" i="18" s="1"/>
  <c r="N45" i="18" s="1"/>
  <c r="N47" i="18" s="1"/>
  <c r="M21" i="18"/>
  <c r="M37" i="18" s="1"/>
  <c r="M41" i="18" s="1"/>
  <c r="L21" i="18"/>
  <c r="L37" i="18" s="1"/>
  <c r="L41" i="18" s="1"/>
  <c r="L43" i="18" s="1"/>
  <c r="L45" i="18" s="1"/>
  <c r="L47" i="18" s="1"/>
  <c r="K21" i="18"/>
  <c r="K37" i="18" s="1"/>
  <c r="K41" i="18" s="1"/>
  <c r="K43" i="18" s="1"/>
  <c r="K45" i="18" s="1"/>
  <c r="K47" i="18" s="1"/>
  <c r="J21" i="18"/>
  <c r="J37" i="18" s="1"/>
  <c r="J41" i="18" s="1"/>
  <c r="J43" i="18" s="1"/>
  <c r="J45" i="18" s="1"/>
  <c r="J47" i="18" s="1"/>
  <c r="I21" i="18"/>
  <c r="I37" i="18" s="1"/>
  <c r="I41" i="18" s="1"/>
  <c r="I43" i="18" s="1"/>
  <c r="I45" i="18" s="1"/>
  <c r="I47" i="18" s="1"/>
  <c r="H21" i="18"/>
  <c r="H37" i="18" s="1"/>
  <c r="H41" i="18" s="1"/>
  <c r="H43" i="18" s="1"/>
  <c r="H45" i="18" s="1"/>
  <c r="H47" i="18" s="1"/>
  <c r="G21" i="18"/>
  <c r="G37" i="18" s="1"/>
  <c r="F21" i="18"/>
  <c r="E21" i="18"/>
  <c r="E37" i="18" s="1"/>
  <c r="E41" i="18" s="1"/>
  <c r="E43" i="18" s="1"/>
  <c r="E45" i="18" s="1"/>
  <c r="E47" i="18" s="1"/>
  <c r="D21" i="18"/>
  <c r="D37" i="18" s="1"/>
  <c r="D41" i="18" s="1"/>
  <c r="D43" i="18" s="1"/>
  <c r="D45" i="18" s="1"/>
  <c r="D47" i="18" s="1"/>
  <c r="C21" i="18"/>
  <c r="C37" i="18" s="1"/>
  <c r="C41" i="18" s="1"/>
  <c r="C43" i="18" s="1"/>
  <c r="C45" i="18" s="1"/>
  <c r="C47" i="18" s="1"/>
  <c r="AA21" i="19"/>
  <c r="Y21" i="19"/>
  <c r="Y37" i="19" s="1"/>
  <c r="Y41" i="19" s="1"/>
  <c r="Y43" i="19" s="1"/>
  <c r="Y45" i="19" s="1"/>
  <c r="Y47" i="19" s="1"/>
  <c r="X21" i="19"/>
  <c r="Z21" i="19" s="1"/>
  <c r="W21" i="19"/>
  <c r="W37" i="19" s="1"/>
  <c r="W41" i="19" s="1"/>
  <c r="W43" i="19" s="1"/>
  <c r="W45" i="19" s="1"/>
  <c r="W47" i="19" s="1"/>
  <c r="V21" i="19"/>
  <c r="U21" i="19"/>
  <c r="U37" i="19" s="1"/>
  <c r="U41" i="19" s="1"/>
  <c r="U43" i="19" s="1"/>
  <c r="U45" i="19" s="1"/>
  <c r="U47" i="19" s="1"/>
  <c r="T21" i="19"/>
  <c r="T37" i="19" s="1"/>
  <c r="T41" i="19" s="1"/>
  <c r="T43" i="19" s="1"/>
  <c r="T45" i="19" s="1"/>
  <c r="T47" i="19" s="1"/>
  <c r="S21" i="19"/>
  <c r="S37" i="19" s="1"/>
  <c r="S41" i="19" s="1"/>
  <c r="S43" i="19" s="1"/>
  <c r="S45" i="19" s="1"/>
  <c r="S47" i="19" s="1"/>
  <c r="R21" i="19"/>
  <c r="R37" i="19" s="1"/>
  <c r="R41" i="19" s="1"/>
  <c r="R43" i="19" s="1"/>
  <c r="R45" i="19" s="1"/>
  <c r="R47" i="19" s="1"/>
  <c r="Q21" i="19"/>
  <c r="Q37" i="19" s="1"/>
  <c r="Q41" i="19" s="1"/>
  <c r="Q43" i="19" s="1"/>
  <c r="Q45" i="19" s="1"/>
  <c r="Q47" i="19" s="1"/>
  <c r="P21" i="19"/>
  <c r="P37" i="19" s="1"/>
  <c r="P41" i="19" s="1"/>
  <c r="P43" i="19" s="1"/>
  <c r="P45" i="19" s="1"/>
  <c r="P47" i="19" s="1"/>
  <c r="O21" i="19"/>
  <c r="O37" i="19" s="1"/>
  <c r="O41" i="19" s="1"/>
  <c r="O43" i="19" s="1"/>
  <c r="O45" i="19" s="1"/>
  <c r="O47" i="19" s="1"/>
  <c r="N21" i="19"/>
  <c r="N37" i="19" s="1"/>
  <c r="N41" i="19" s="1"/>
  <c r="N43" i="19" s="1"/>
  <c r="N45" i="19" s="1"/>
  <c r="N47" i="19" s="1"/>
  <c r="M21" i="19"/>
  <c r="M37" i="19" s="1"/>
  <c r="M41" i="19" s="1"/>
  <c r="M43" i="19" s="1"/>
  <c r="M45" i="19" s="1"/>
  <c r="M47" i="19" s="1"/>
  <c r="L21" i="19"/>
  <c r="L37" i="19" s="1"/>
  <c r="L41" i="19" s="1"/>
  <c r="L43" i="19" s="1"/>
  <c r="L45" i="19" s="1"/>
  <c r="L47" i="19" s="1"/>
  <c r="K21" i="19"/>
  <c r="K37" i="19" s="1"/>
  <c r="K41" i="19" s="1"/>
  <c r="K43" i="19" s="1"/>
  <c r="K45" i="19" s="1"/>
  <c r="K47" i="19" s="1"/>
  <c r="J21" i="19"/>
  <c r="J37" i="19" s="1"/>
  <c r="J41" i="19" s="1"/>
  <c r="J43" i="19" s="1"/>
  <c r="J45" i="19" s="1"/>
  <c r="J47" i="19" s="1"/>
  <c r="I21" i="19"/>
  <c r="H21" i="19"/>
  <c r="H37" i="19" s="1"/>
  <c r="H41" i="19" s="1"/>
  <c r="H43" i="19" s="1"/>
  <c r="H45" i="19" s="1"/>
  <c r="H47" i="19" s="1"/>
  <c r="G21" i="19"/>
  <c r="G37" i="19" s="1"/>
  <c r="G41" i="19" s="1"/>
  <c r="G43" i="19" s="1"/>
  <c r="G45" i="19" s="1"/>
  <c r="G47" i="19" s="1"/>
  <c r="F21" i="19"/>
  <c r="E21" i="19"/>
  <c r="E37" i="19" s="1"/>
  <c r="D21" i="19"/>
  <c r="C21" i="19"/>
  <c r="C37" i="19" s="1"/>
  <c r="C41" i="19" s="1"/>
  <c r="C43" i="19" s="1"/>
  <c r="C45" i="19" s="1"/>
  <c r="C47" i="19" s="1"/>
  <c r="AA21" i="20"/>
  <c r="AA37" i="20" s="1"/>
  <c r="AA41" i="20" s="1"/>
  <c r="AA43" i="20" s="1"/>
  <c r="AA45" i="20" s="1"/>
  <c r="AA47" i="20" s="1"/>
  <c r="Y21" i="20"/>
  <c r="Y37" i="20" s="1"/>
  <c r="Y41" i="20" s="1"/>
  <c r="Y43" i="20" s="1"/>
  <c r="Y45" i="20" s="1"/>
  <c r="Y47" i="20" s="1"/>
  <c r="X21" i="20"/>
  <c r="Z21" i="20" s="1"/>
  <c r="W21" i="20"/>
  <c r="W37" i="20" s="1"/>
  <c r="W41" i="20" s="1"/>
  <c r="W43" i="20" s="1"/>
  <c r="W45" i="20" s="1"/>
  <c r="W47" i="20" s="1"/>
  <c r="V21" i="20"/>
  <c r="V37" i="20" s="1"/>
  <c r="V41" i="20" s="1"/>
  <c r="V43" i="20" s="1"/>
  <c r="V45" i="20" s="1"/>
  <c r="V47" i="20" s="1"/>
  <c r="U21" i="20"/>
  <c r="U37" i="20" s="1"/>
  <c r="U41" i="20" s="1"/>
  <c r="U43" i="20" s="1"/>
  <c r="U45" i="20" s="1"/>
  <c r="U47" i="20" s="1"/>
  <c r="T21" i="20"/>
  <c r="T37" i="20" s="1"/>
  <c r="T41" i="20" s="1"/>
  <c r="T43" i="20" s="1"/>
  <c r="T45" i="20" s="1"/>
  <c r="T47" i="20" s="1"/>
  <c r="S21" i="20"/>
  <c r="S37" i="20" s="1"/>
  <c r="R21" i="20"/>
  <c r="R37" i="20" s="1"/>
  <c r="R41" i="20" s="1"/>
  <c r="R43" i="20" s="1"/>
  <c r="R45" i="20" s="1"/>
  <c r="R47" i="20" s="1"/>
  <c r="Q21" i="20"/>
  <c r="Q37" i="20" s="1"/>
  <c r="Q41" i="20" s="1"/>
  <c r="Q43" i="20" s="1"/>
  <c r="Q45" i="20" s="1"/>
  <c r="Q47" i="20" s="1"/>
  <c r="P21" i="20"/>
  <c r="O21" i="20"/>
  <c r="O37" i="20" s="1"/>
  <c r="O41" i="20" s="1"/>
  <c r="O43" i="20" s="1"/>
  <c r="O45" i="20" s="1"/>
  <c r="O47" i="20" s="1"/>
  <c r="N21" i="20"/>
  <c r="N37" i="20" s="1"/>
  <c r="N41" i="20" s="1"/>
  <c r="N43" i="20" s="1"/>
  <c r="N45" i="20" s="1"/>
  <c r="N47" i="20" s="1"/>
  <c r="M21" i="20"/>
  <c r="M37" i="20" s="1"/>
  <c r="M41" i="20" s="1"/>
  <c r="M43" i="20" s="1"/>
  <c r="M45" i="20" s="1"/>
  <c r="M47" i="20" s="1"/>
  <c r="L21" i="20"/>
  <c r="L37" i="20" s="1"/>
  <c r="L41" i="20" s="1"/>
  <c r="L43" i="20" s="1"/>
  <c r="L45" i="20" s="1"/>
  <c r="L47" i="20" s="1"/>
  <c r="K21" i="20"/>
  <c r="J21" i="20"/>
  <c r="J37" i="20" s="1"/>
  <c r="J41" i="20" s="1"/>
  <c r="J43" i="20" s="1"/>
  <c r="J45" i="20" s="1"/>
  <c r="J47" i="20" s="1"/>
  <c r="I21" i="20"/>
  <c r="I37" i="20" s="1"/>
  <c r="I41" i="20" s="1"/>
  <c r="I43" i="20" s="1"/>
  <c r="I45" i="20" s="1"/>
  <c r="I47" i="20" s="1"/>
  <c r="H21" i="20"/>
  <c r="H37" i="20" s="1"/>
  <c r="H41" i="20" s="1"/>
  <c r="H43" i="20" s="1"/>
  <c r="H45" i="20" s="1"/>
  <c r="H47" i="20" s="1"/>
  <c r="G21" i="20"/>
  <c r="G37" i="20" s="1"/>
  <c r="G41" i="20" s="1"/>
  <c r="G43" i="20" s="1"/>
  <c r="G45" i="20" s="1"/>
  <c r="G47" i="20" s="1"/>
  <c r="F21" i="20"/>
  <c r="E21" i="20"/>
  <c r="E37" i="20" s="1"/>
  <c r="E41" i="20" s="1"/>
  <c r="E43" i="20" s="1"/>
  <c r="E45" i="20" s="1"/>
  <c r="E47" i="20" s="1"/>
  <c r="D21" i="20"/>
  <c r="D37" i="20" s="1"/>
  <c r="D41" i="20" s="1"/>
  <c r="D43" i="20" s="1"/>
  <c r="D45" i="20" s="1"/>
  <c r="D47" i="20" s="1"/>
  <c r="C21" i="20"/>
  <c r="C37" i="20" s="1"/>
  <c r="C41" i="20" s="1"/>
  <c r="C43" i="20" s="1"/>
  <c r="C45" i="20" s="1"/>
  <c r="C47" i="20" s="1"/>
  <c r="AA21" i="21"/>
  <c r="AA37" i="21" s="1"/>
  <c r="AA41" i="21" s="1"/>
  <c r="AA43" i="21" s="1"/>
  <c r="AA45" i="21" s="1"/>
  <c r="AA47" i="21" s="1"/>
  <c r="Y21" i="21"/>
  <c r="Y37" i="21" s="1"/>
  <c r="Y41" i="21" s="1"/>
  <c r="Y43" i="21" s="1"/>
  <c r="Y45" i="21" s="1"/>
  <c r="Y47" i="21" s="1"/>
  <c r="X21" i="21"/>
  <c r="W21" i="21"/>
  <c r="W37" i="21" s="1"/>
  <c r="W41" i="21" s="1"/>
  <c r="W43" i="21" s="1"/>
  <c r="W45" i="21" s="1"/>
  <c r="W47" i="21" s="1"/>
  <c r="V21" i="21"/>
  <c r="U21" i="21"/>
  <c r="U37" i="21" s="1"/>
  <c r="U41" i="21" s="1"/>
  <c r="U43" i="21" s="1"/>
  <c r="U45" i="21" s="1"/>
  <c r="U47" i="21" s="1"/>
  <c r="T21" i="21"/>
  <c r="T37" i="21" s="1"/>
  <c r="T41" i="21" s="1"/>
  <c r="T43" i="21" s="1"/>
  <c r="T45" i="21" s="1"/>
  <c r="T47" i="21" s="1"/>
  <c r="S21" i="21"/>
  <c r="S37" i="21" s="1"/>
  <c r="S41" i="21" s="1"/>
  <c r="S43" i="21" s="1"/>
  <c r="S45" i="21" s="1"/>
  <c r="S47" i="21" s="1"/>
  <c r="R21" i="21"/>
  <c r="Q21" i="21"/>
  <c r="P21" i="21"/>
  <c r="P37" i="21" s="1"/>
  <c r="P41" i="21" s="1"/>
  <c r="P43" i="21" s="1"/>
  <c r="P45" i="21" s="1"/>
  <c r="P47" i="21" s="1"/>
  <c r="O21" i="21"/>
  <c r="O37" i="21" s="1"/>
  <c r="O41" i="21" s="1"/>
  <c r="O43" i="21" s="1"/>
  <c r="O45" i="21" s="1"/>
  <c r="O47" i="21" s="1"/>
  <c r="N21" i="21"/>
  <c r="N37" i="21" s="1"/>
  <c r="N41" i="21" s="1"/>
  <c r="N43" i="21" s="1"/>
  <c r="N45" i="21" s="1"/>
  <c r="N47" i="21" s="1"/>
  <c r="M21" i="21"/>
  <c r="M37" i="21" s="1"/>
  <c r="M41" i="21" s="1"/>
  <c r="M43" i="21" s="1"/>
  <c r="M45" i="21" s="1"/>
  <c r="M47" i="21" s="1"/>
  <c r="L21" i="21"/>
  <c r="K21" i="21"/>
  <c r="K37" i="21" s="1"/>
  <c r="K41" i="21" s="1"/>
  <c r="K43" i="21" s="1"/>
  <c r="K45" i="21" s="1"/>
  <c r="K47" i="21" s="1"/>
  <c r="J21" i="21"/>
  <c r="J37" i="21" s="1"/>
  <c r="J41" i="21" s="1"/>
  <c r="J43" i="21" s="1"/>
  <c r="J45" i="21" s="1"/>
  <c r="J47" i="21" s="1"/>
  <c r="I21" i="21"/>
  <c r="I37" i="21" s="1"/>
  <c r="I41" i="21" s="1"/>
  <c r="I43" i="21" s="1"/>
  <c r="I45" i="21" s="1"/>
  <c r="I47" i="21" s="1"/>
  <c r="H21" i="21"/>
  <c r="H37" i="21" s="1"/>
  <c r="G21" i="21"/>
  <c r="G37" i="21" s="1"/>
  <c r="G41" i="21" s="1"/>
  <c r="G43" i="21" s="1"/>
  <c r="G45" i="21" s="1"/>
  <c r="G47" i="21" s="1"/>
  <c r="F21" i="21"/>
  <c r="E21" i="21"/>
  <c r="E37" i="21" s="1"/>
  <c r="E41" i="21" s="1"/>
  <c r="E43" i="21" s="1"/>
  <c r="E45" i="21" s="1"/>
  <c r="E47" i="21" s="1"/>
  <c r="D21" i="21"/>
  <c r="C21" i="21"/>
  <c r="C37" i="21" s="1"/>
  <c r="C41" i="21" s="1"/>
  <c r="C43" i="21" s="1"/>
  <c r="C45" i="21" s="1"/>
  <c r="C47" i="21" s="1"/>
  <c r="AA21" i="22"/>
  <c r="AA37" i="22" s="1"/>
  <c r="AA41" i="22" s="1"/>
  <c r="AA43" i="22" s="1"/>
  <c r="AA45" i="22" s="1"/>
  <c r="AA47" i="22" s="1"/>
  <c r="Y21" i="22"/>
  <c r="Y37" i="22" s="1"/>
  <c r="Y41" i="22" s="1"/>
  <c r="Y43" i="22" s="1"/>
  <c r="X21" i="22"/>
  <c r="W21" i="22"/>
  <c r="V21" i="22"/>
  <c r="V37" i="22" s="1"/>
  <c r="V41" i="22" s="1"/>
  <c r="V43" i="22" s="1"/>
  <c r="V45" i="22" s="1"/>
  <c r="V47" i="22" s="1"/>
  <c r="U21" i="22"/>
  <c r="U37" i="22" s="1"/>
  <c r="U41" i="22" s="1"/>
  <c r="U43" i="22" s="1"/>
  <c r="U45" i="22" s="1"/>
  <c r="U47" i="22" s="1"/>
  <c r="T21" i="22"/>
  <c r="T37" i="22" s="1"/>
  <c r="T41" i="22" s="1"/>
  <c r="T43" i="22" s="1"/>
  <c r="T45" i="22" s="1"/>
  <c r="T47" i="22" s="1"/>
  <c r="S21" i="22"/>
  <c r="S37" i="22" s="1"/>
  <c r="S41" i="22" s="1"/>
  <c r="S43" i="22" s="1"/>
  <c r="S45" i="22" s="1"/>
  <c r="S47" i="22" s="1"/>
  <c r="R21" i="22"/>
  <c r="Q21" i="22"/>
  <c r="Q37" i="22" s="1"/>
  <c r="Q41" i="22" s="1"/>
  <c r="Q43" i="22" s="1"/>
  <c r="Q45" i="22" s="1"/>
  <c r="Q47" i="22" s="1"/>
  <c r="P21" i="22"/>
  <c r="P37" i="22" s="1"/>
  <c r="P41" i="22" s="1"/>
  <c r="P43" i="22" s="1"/>
  <c r="P45" i="22" s="1"/>
  <c r="P47" i="22" s="1"/>
  <c r="O21" i="22"/>
  <c r="O37" i="22" s="1"/>
  <c r="O41" i="22" s="1"/>
  <c r="O43" i="22" s="1"/>
  <c r="O45" i="22" s="1"/>
  <c r="O47" i="22" s="1"/>
  <c r="N21" i="22"/>
  <c r="N37" i="22" s="1"/>
  <c r="N41" i="22" s="1"/>
  <c r="N43" i="22" s="1"/>
  <c r="N45" i="22" s="1"/>
  <c r="N47" i="22" s="1"/>
  <c r="M21" i="22"/>
  <c r="M37" i="22" s="1"/>
  <c r="M41" i="22" s="1"/>
  <c r="M43" i="22" s="1"/>
  <c r="M45" i="22" s="1"/>
  <c r="M47" i="22" s="1"/>
  <c r="L21" i="22"/>
  <c r="K21" i="22"/>
  <c r="K37" i="22" s="1"/>
  <c r="K41" i="22" s="1"/>
  <c r="K43" i="22" s="1"/>
  <c r="K45" i="22" s="1"/>
  <c r="K47" i="22" s="1"/>
  <c r="J21" i="22"/>
  <c r="I21" i="22"/>
  <c r="I37" i="22" s="1"/>
  <c r="I41" i="22" s="1"/>
  <c r="I43" i="22" s="1"/>
  <c r="I45" i="22" s="1"/>
  <c r="I47" i="22" s="1"/>
  <c r="H21" i="22"/>
  <c r="H37" i="22" s="1"/>
  <c r="H41" i="22" s="1"/>
  <c r="H43" i="22" s="1"/>
  <c r="H45" i="22" s="1"/>
  <c r="H47" i="22" s="1"/>
  <c r="G21" i="22"/>
  <c r="G37" i="22" s="1"/>
  <c r="G41" i="22" s="1"/>
  <c r="G43" i="22" s="1"/>
  <c r="G45" i="22" s="1"/>
  <c r="G47" i="22" s="1"/>
  <c r="F21" i="22"/>
  <c r="E21" i="22"/>
  <c r="D21" i="22"/>
  <c r="D37" i="22" s="1"/>
  <c r="D41" i="22" s="1"/>
  <c r="D43" i="22" s="1"/>
  <c r="D45" i="22" s="1"/>
  <c r="D47" i="22" s="1"/>
  <c r="C21" i="22"/>
  <c r="C37" i="22" s="1"/>
  <c r="C41" i="22" s="1"/>
  <c r="C43" i="22" s="1"/>
  <c r="C45" i="22" s="1"/>
  <c r="C47" i="22" s="1"/>
  <c r="AA21" i="23"/>
  <c r="AA37" i="23" s="1"/>
  <c r="AA41" i="23" s="1"/>
  <c r="AA43" i="23" s="1"/>
  <c r="AA45" i="23" s="1"/>
  <c r="AA47" i="23" s="1"/>
  <c r="Y21" i="23"/>
  <c r="Y37" i="23" s="1"/>
  <c r="Y41" i="23" s="1"/>
  <c r="Y43" i="23" s="1"/>
  <c r="Y45" i="23" s="1"/>
  <c r="Y47" i="23" s="1"/>
  <c r="X21" i="23"/>
  <c r="W21" i="23"/>
  <c r="W37" i="23" s="1"/>
  <c r="W41" i="23" s="1"/>
  <c r="W43" i="23" s="1"/>
  <c r="W45" i="23" s="1"/>
  <c r="W47" i="23" s="1"/>
  <c r="V21" i="23"/>
  <c r="V37" i="23" s="1"/>
  <c r="V41" i="23" s="1"/>
  <c r="V43" i="23" s="1"/>
  <c r="V45" i="23" s="1"/>
  <c r="V47" i="23" s="1"/>
  <c r="U21" i="23"/>
  <c r="U37" i="23" s="1"/>
  <c r="U41" i="23" s="1"/>
  <c r="U43" i="23" s="1"/>
  <c r="U45" i="23" s="1"/>
  <c r="U47" i="23" s="1"/>
  <c r="T21" i="23"/>
  <c r="T37" i="23" s="1"/>
  <c r="S21" i="23"/>
  <c r="S37" i="23" s="1"/>
  <c r="S41" i="23" s="1"/>
  <c r="S43" i="23" s="1"/>
  <c r="S45" i="23" s="1"/>
  <c r="S47" i="23" s="1"/>
  <c r="R21" i="23"/>
  <c r="R37" i="23" s="1"/>
  <c r="R41" i="23" s="1"/>
  <c r="R43" i="23" s="1"/>
  <c r="R45" i="23" s="1"/>
  <c r="R47" i="23" s="1"/>
  <c r="Q21" i="23"/>
  <c r="P21" i="23"/>
  <c r="P37" i="23" s="1"/>
  <c r="P41" i="23" s="1"/>
  <c r="P43" i="23" s="1"/>
  <c r="P45" i="23" s="1"/>
  <c r="P47" i="23" s="1"/>
  <c r="O21" i="23"/>
  <c r="O37" i="23" s="1"/>
  <c r="O41" i="23" s="1"/>
  <c r="O43" i="23" s="1"/>
  <c r="O45" i="23" s="1"/>
  <c r="O47" i="23" s="1"/>
  <c r="N21" i="23"/>
  <c r="N37" i="23" s="1"/>
  <c r="N41" i="23" s="1"/>
  <c r="N43" i="23" s="1"/>
  <c r="N45" i="23" s="1"/>
  <c r="N47" i="23" s="1"/>
  <c r="M21" i="23"/>
  <c r="M37" i="23" s="1"/>
  <c r="M41" i="23" s="1"/>
  <c r="M43" i="23" s="1"/>
  <c r="M45" i="23" s="1"/>
  <c r="M47" i="23" s="1"/>
  <c r="L21" i="23"/>
  <c r="K21" i="23"/>
  <c r="K37" i="23" s="1"/>
  <c r="K41" i="23" s="1"/>
  <c r="K43" i="23" s="1"/>
  <c r="K45" i="23" s="1"/>
  <c r="K47" i="23" s="1"/>
  <c r="J21" i="23"/>
  <c r="J37" i="23" s="1"/>
  <c r="J41" i="23" s="1"/>
  <c r="J43" i="23" s="1"/>
  <c r="J45" i="23" s="1"/>
  <c r="J47" i="23" s="1"/>
  <c r="I21" i="23"/>
  <c r="I37" i="23" s="1"/>
  <c r="I41" i="23" s="1"/>
  <c r="I43" i="23" s="1"/>
  <c r="I45" i="23" s="1"/>
  <c r="I47" i="23" s="1"/>
  <c r="H21" i="23"/>
  <c r="H37" i="23" s="1"/>
  <c r="H41" i="23" s="1"/>
  <c r="H43" i="23" s="1"/>
  <c r="H45" i="23" s="1"/>
  <c r="H47" i="23" s="1"/>
  <c r="G21" i="23"/>
  <c r="G37" i="23" s="1"/>
  <c r="G41" i="23" s="1"/>
  <c r="G43" i="23" s="1"/>
  <c r="G45" i="23" s="1"/>
  <c r="G47" i="23" s="1"/>
  <c r="F21" i="23"/>
  <c r="X37" i="23" s="1"/>
  <c r="E21" i="23"/>
  <c r="E37" i="23" s="1"/>
  <c r="E41" i="23" s="1"/>
  <c r="E43" i="23" s="1"/>
  <c r="E45" i="23" s="1"/>
  <c r="E47" i="23" s="1"/>
  <c r="D21" i="23"/>
  <c r="D37" i="23" s="1"/>
  <c r="D41" i="23" s="1"/>
  <c r="D43" i="23" s="1"/>
  <c r="D45" i="23" s="1"/>
  <c r="D47" i="23" s="1"/>
  <c r="C21" i="23"/>
  <c r="C37" i="23" s="1"/>
  <c r="C41" i="23" s="1"/>
  <c r="C43" i="23" s="1"/>
  <c r="C45" i="23" s="1"/>
  <c r="C47" i="23" s="1"/>
  <c r="AA21" i="24"/>
  <c r="AA37" i="24" s="1"/>
  <c r="AA41" i="24" s="1"/>
  <c r="AA43" i="24" s="1"/>
  <c r="AA45" i="24" s="1"/>
  <c r="AA47" i="24" s="1"/>
  <c r="Y21" i="24"/>
  <c r="Y37" i="24" s="1"/>
  <c r="Y41" i="24" s="1"/>
  <c r="Y43" i="24" s="1"/>
  <c r="Y45" i="24" s="1"/>
  <c r="Y47" i="24" s="1"/>
  <c r="X21" i="24"/>
  <c r="W21" i="24"/>
  <c r="W37" i="24" s="1"/>
  <c r="W41" i="24" s="1"/>
  <c r="W43" i="24" s="1"/>
  <c r="W45" i="24" s="1"/>
  <c r="W47" i="24" s="1"/>
  <c r="V21" i="24"/>
  <c r="V37" i="24" s="1"/>
  <c r="V41" i="24" s="1"/>
  <c r="V43" i="24" s="1"/>
  <c r="V45" i="24" s="1"/>
  <c r="V47" i="24" s="1"/>
  <c r="U21" i="24"/>
  <c r="U37" i="24" s="1"/>
  <c r="U41" i="24" s="1"/>
  <c r="U43" i="24" s="1"/>
  <c r="U45" i="24" s="1"/>
  <c r="U47" i="24" s="1"/>
  <c r="T21" i="24"/>
  <c r="T37" i="24" s="1"/>
  <c r="T41" i="24" s="1"/>
  <c r="T43" i="24" s="1"/>
  <c r="T45" i="24" s="1"/>
  <c r="T47" i="24" s="1"/>
  <c r="S21" i="24"/>
  <c r="S37" i="24" s="1"/>
  <c r="S41" i="24" s="1"/>
  <c r="S43" i="24" s="1"/>
  <c r="S45" i="24" s="1"/>
  <c r="S47" i="24" s="1"/>
  <c r="R21" i="24"/>
  <c r="R37" i="24" s="1"/>
  <c r="R41" i="24" s="1"/>
  <c r="R43" i="24" s="1"/>
  <c r="R45" i="24" s="1"/>
  <c r="R47" i="24" s="1"/>
  <c r="Q21" i="24"/>
  <c r="Q37" i="24" s="1"/>
  <c r="Q41" i="24" s="1"/>
  <c r="Q43" i="24" s="1"/>
  <c r="Q45" i="24" s="1"/>
  <c r="Q47" i="24" s="1"/>
  <c r="P21" i="24"/>
  <c r="P37" i="24" s="1"/>
  <c r="P41" i="24" s="1"/>
  <c r="P43" i="24" s="1"/>
  <c r="P45" i="24" s="1"/>
  <c r="P47" i="24" s="1"/>
  <c r="O21" i="24"/>
  <c r="O37" i="24" s="1"/>
  <c r="O41" i="24" s="1"/>
  <c r="O43" i="24" s="1"/>
  <c r="O45" i="24" s="1"/>
  <c r="O47" i="24" s="1"/>
  <c r="N21" i="24"/>
  <c r="N37" i="24" s="1"/>
  <c r="N41" i="24" s="1"/>
  <c r="N43" i="24" s="1"/>
  <c r="N45" i="24" s="1"/>
  <c r="N47" i="24" s="1"/>
  <c r="M21" i="24"/>
  <c r="M37" i="24" s="1"/>
  <c r="M41" i="24" s="1"/>
  <c r="M43" i="24" s="1"/>
  <c r="M45" i="24" s="1"/>
  <c r="M47" i="24" s="1"/>
  <c r="L21" i="24"/>
  <c r="L37" i="24" s="1"/>
  <c r="L41" i="24" s="1"/>
  <c r="L43" i="24" s="1"/>
  <c r="L45" i="24" s="1"/>
  <c r="L47" i="24" s="1"/>
  <c r="K21" i="24"/>
  <c r="K37" i="24" s="1"/>
  <c r="K41" i="24" s="1"/>
  <c r="K43" i="24" s="1"/>
  <c r="K45" i="24" s="1"/>
  <c r="K47" i="24" s="1"/>
  <c r="J21" i="24"/>
  <c r="J37" i="24" s="1"/>
  <c r="J41" i="24" s="1"/>
  <c r="J43" i="24" s="1"/>
  <c r="J45" i="24" s="1"/>
  <c r="J47" i="24" s="1"/>
  <c r="I21" i="24"/>
  <c r="I37" i="24" s="1"/>
  <c r="I41" i="24" s="1"/>
  <c r="I43" i="24" s="1"/>
  <c r="I45" i="24" s="1"/>
  <c r="I47" i="24" s="1"/>
  <c r="H21" i="24"/>
  <c r="H37" i="24" s="1"/>
  <c r="G21" i="24"/>
  <c r="G37" i="24" s="1"/>
  <c r="G41" i="24" s="1"/>
  <c r="G43" i="24" s="1"/>
  <c r="G45" i="24" s="1"/>
  <c r="G47" i="24" s="1"/>
  <c r="F21" i="24"/>
  <c r="E21" i="24"/>
  <c r="E37" i="24" s="1"/>
  <c r="E41" i="24" s="1"/>
  <c r="E43" i="24" s="1"/>
  <c r="E45" i="24" s="1"/>
  <c r="E47" i="24" s="1"/>
  <c r="D21" i="24"/>
  <c r="D37" i="24" s="1"/>
  <c r="D41" i="24" s="1"/>
  <c r="D43" i="24" s="1"/>
  <c r="D45" i="24" s="1"/>
  <c r="D47" i="24" s="1"/>
  <c r="C21" i="24"/>
  <c r="C37" i="24" s="1"/>
  <c r="C41" i="24" s="1"/>
  <c r="C43" i="24" s="1"/>
  <c r="C45" i="24" s="1"/>
  <c r="C47" i="24" s="1"/>
  <c r="AA21" i="25"/>
  <c r="AA37" i="25" s="1"/>
  <c r="AA41" i="25" s="1"/>
  <c r="AA43" i="25" s="1"/>
  <c r="AA45" i="25" s="1"/>
  <c r="AA47" i="25" s="1"/>
  <c r="Z21" i="25"/>
  <c r="Y21" i="25"/>
  <c r="X21" i="25"/>
  <c r="W21" i="25"/>
  <c r="W37" i="25" s="1"/>
  <c r="W41" i="25" s="1"/>
  <c r="W43" i="25" s="1"/>
  <c r="W45" i="25" s="1"/>
  <c r="W47" i="25" s="1"/>
  <c r="V21" i="25"/>
  <c r="V37" i="25" s="1"/>
  <c r="V41" i="25" s="1"/>
  <c r="V43" i="25" s="1"/>
  <c r="V45" i="25" s="1"/>
  <c r="V47" i="25" s="1"/>
  <c r="U21" i="25"/>
  <c r="U37" i="25" s="1"/>
  <c r="U41" i="25" s="1"/>
  <c r="T21" i="25"/>
  <c r="T37" i="25" s="1"/>
  <c r="T41" i="25" s="1"/>
  <c r="T43" i="25" s="1"/>
  <c r="T45" i="25" s="1"/>
  <c r="T47" i="25" s="1"/>
  <c r="S21" i="25"/>
  <c r="S37" i="25" s="1"/>
  <c r="S41" i="25" s="1"/>
  <c r="S43" i="25" s="1"/>
  <c r="S45" i="25" s="1"/>
  <c r="S47" i="25" s="1"/>
  <c r="R21" i="25"/>
  <c r="R37" i="25" s="1"/>
  <c r="R41" i="25" s="1"/>
  <c r="R43" i="25" s="1"/>
  <c r="R45" i="25" s="1"/>
  <c r="R47" i="25" s="1"/>
  <c r="Q21" i="25"/>
  <c r="Q37" i="25" s="1"/>
  <c r="Q41" i="25" s="1"/>
  <c r="Q43" i="25" s="1"/>
  <c r="Q45" i="25" s="1"/>
  <c r="Q47" i="25" s="1"/>
  <c r="P21" i="25"/>
  <c r="P37" i="25" s="1"/>
  <c r="P41" i="25" s="1"/>
  <c r="P43" i="25" s="1"/>
  <c r="P45" i="25" s="1"/>
  <c r="P47" i="25" s="1"/>
  <c r="O21" i="25"/>
  <c r="O37" i="25" s="1"/>
  <c r="O41" i="25" s="1"/>
  <c r="O43" i="25" s="1"/>
  <c r="O45" i="25" s="1"/>
  <c r="O47" i="25" s="1"/>
  <c r="N21" i="25"/>
  <c r="N37" i="25" s="1"/>
  <c r="N41" i="25" s="1"/>
  <c r="N43" i="25" s="1"/>
  <c r="N45" i="25" s="1"/>
  <c r="N47" i="25" s="1"/>
  <c r="M21" i="25"/>
  <c r="M37" i="25" s="1"/>
  <c r="M41" i="25" s="1"/>
  <c r="M43" i="25" s="1"/>
  <c r="M45" i="25" s="1"/>
  <c r="M47" i="25" s="1"/>
  <c r="L21" i="25"/>
  <c r="K21" i="25"/>
  <c r="K37" i="25" s="1"/>
  <c r="K41" i="25" s="1"/>
  <c r="K43" i="25" s="1"/>
  <c r="K45" i="25" s="1"/>
  <c r="K47" i="25" s="1"/>
  <c r="J21" i="25"/>
  <c r="J37" i="25" s="1"/>
  <c r="J41" i="25" s="1"/>
  <c r="J43" i="25" s="1"/>
  <c r="J45" i="25" s="1"/>
  <c r="J47" i="25" s="1"/>
  <c r="I21" i="25"/>
  <c r="I37" i="25" s="1"/>
  <c r="I41" i="25" s="1"/>
  <c r="I43" i="25" s="1"/>
  <c r="I45" i="25" s="1"/>
  <c r="I47" i="25" s="1"/>
  <c r="H21" i="25"/>
  <c r="H37" i="25" s="1"/>
  <c r="H41" i="25" s="1"/>
  <c r="H43" i="25" s="1"/>
  <c r="H45" i="25" s="1"/>
  <c r="H47" i="25" s="1"/>
  <c r="G21" i="25"/>
  <c r="F21" i="25"/>
  <c r="X37" i="25" s="1"/>
  <c r="E21" i="25"/>
  <c r="E37" i="25" s="1"/>
  <c r="E41" i="25" s="1"/>
  <c r="E43" i="25" s="1"/>
  <c r="E45" i="25" s="1"/>
  <c r="E47" i="25" s="1"/>
  <c r="D21" i="25"/>
  <c r="D37" i="25" s="1"/>
  <c r="D41" i="25" s="1"/>
  <c r="D43" i="25" s="1"/>
  <c r="D45" i="25" s="1"/>
  <c r="D47" i="25" s="1"/>
  <c r="C21" i="25"/>
  <c r="C37" i="25" s="1"/>
  <c r="C41" i="25" s="1"/>
  <c r="C43" i="25" s="1"/>
  <c r="C45" i="25" s="1"/>
  <c r="C47" i="25" s="1"/>
  <c r="AA21" i="26"/>
  <c r="AA37" i="26" s="1"/>
  <c r="AA41" i="26" s="1"/>
  <c r="AA43" i="26" s="1"/>
  <c r="AA45" i="26" s="1"/>
  <c r="AA47" i="26" s="1"/>
  <c r="Y21" i="26"/>
  <c r="Y37" i="26" s="1"/>
  <c r="Y41" i="26" s="1"/>
  <c r="Y43" i="26" s="1"/>
  <c r="Y45" i="26" s="1"/>
  <c r="Y47" i="26" s="1"/>
  <c r="X21" i="26"/>
  <c r="Z21" i="26" s="1"/>
  <c r="W21" i="26"/>
  <c r="W37" i="26" s="1"/>
  <c r="W41" i="26" s="1"/>
  <c r="W43" i="26" s="1"/>
  <c r="W45" i="26" s="1"/>
  <c r="W47" i="26" s="1"/>
  <c r="V21" i="26"/>
  <c r="V37" i="26" s="1"/>
  <c r="V41" i="26" s="1"/>
  <c r="V43" i="26" s="1"/>
  <c r="V45" i="26" s="1"/>
  <c r="V47" i="26" s="1"/>
  <c r="U21" i="26"/>
  <c r="U37" i="26" s="1"/>
  <c r="U41" i="26" s="1"/>
  <c r="U43" i="26" s="1"/>
  <c r="U45" i="26" s="1"/>
  <c r="U47" i="26" s="1"/>
  <c r="T21" i="26"/>
  <c r="T37" i="26" s="1"/>
  <c r="T41" i="26" s="1"/>
  <c r="T43" i="26" s="1"/>
  <c r="T45" i="26" s="1"/>
  <c r="T47" i="26" s="1"/>
  <c r="S21" i="26"/>
  <c r="S37" i="26" s="1"/>
  <c r="S41" i="26" s="1"/>
  <c r="S43" i="26" s="1"/>
  <c r="S45" i="26" s="1"/>
  <c r="S47" i="26" s="1"/>
  <c r="R21" i="26"/>
  <c r="Q21" i="26"/>
  <c r="Q37" i="26" s="1"/>
  <c r="Q41" i="26" s="1"/>
  <c r="Q43" i="26" s="1"/>
  <c r="Q45" i="26" s="1"/>
  <c r="Q47" i="26" s="1"/>
  <c r="P21" i="26"/>
  <c r="P37" i="26" s="1"/>
  <c r="P41" i="26" s="1"/>
  <c r="P43" i="26" s="1"/>
  <c r="P45" i="26" s="1"/>
  <c r="P47" i="26" s="1"/>
  <c r="O21" i="26"/>
  <c r="O37" i="26" s="1"/>
  <c r="O41" i="26" s="1"/>
  <c r="O43" i="26" s="1"/>
  <c r="O45" i="26" s="1"/>
  <c r="O47" i="26" s="1"/>
  <c r="N21" i="26"/>
  <c r="N37" i="26" s="1"/>
  <c r="N41" i="26" s="1"/>
  <c r="N43" i="26" s="1"/>
  <c r="N45" i="26" s="1"/>
  <c r="N47" i="26" s="1"/>
  <c r="M21" i="26"/>
  <c r="L21" i="26"/>
  <c r="L37" i="26" s="1"/>
  <c r="L41" i="26" s="1"/>
  <c r="L43" i="26" s="1"/>
  <c r="L45" i="26" s="1"/>
  <c r="L47" i="26" s="1"/>
  <c r="K21" i="26"/>
  <c r="K37" i="26" s="1"/>
  <c r="K41" i="26" s="1"/>
  <c r="K43" i="26" s="1"/>
  <c r="K45" i="26" s="1"/>
  <c r="K47" i="26" s="1"/>
  <c r="J21" i="26"/>
  <c r="J37" i="26" s="1"/>
  <c r="J41" i="26" s="1"/>
  <c r="J43" i="26" s="1"/>
  <c r="J45" i="26" s="1"/>
  <c r="J47" i="26" s="1"/>
  <c r="I21" i="26"/>
  <c r="I37" i="26" s="1"/>
  <c r="I41" i="26" s="1"/>
  <c r="I43" i="26" s="1"/>
  <c r="I45" i="26" s="1"/>
  <c r="I47" i="26" s="1"/>
  <c r="H21" i="26"/>
  <c r="H37" i="26" s="1"/>
  <c r="H41" i="26" s="1"/>
  <c r="H43" i="26" s="1"/>
  <c r="H45" i="26" s="1"/>
  <c r="H47" i="26" s="1"/>
  <c r="G21" i="26"/>
  <c r="G37" i="26" s="1"/>
  <c r="G41" i="26" s="1"/>
  <c r="G43" i="26" s="1"/>
  <c r="G45" i="26" s="1"/>
  <c r="G47" i="26" s="1"/>
  <c r="F21" i="26"/>
  <c r="X37" i="26" s="1"/>
  <c r="E21" i="26"/>
  <c r="E37" i="26" s="1"/>
  <c r="E41" i="26" s="1"/>
  <c r="E43" i="26" s="1"/>
  <c r="E45" i="26" s="1"/>
  <c r="E47" i="26" s="1"/>
  <c r="D21" i="26"/>
  <c r="D37" i="26" s="1"/>
  <c r="D41" i="26" s="1"/>
  <c r="D43" i="26" s="1"/>
  <c r="D45" i="26" s="1"/>
  <c r="D47" i="26" s="1"/>
  <c r="C21" i="26"/>
  <c r="C37" i="26" s="1"/>
  <c r="C41" i="26" s="1"/>
  <c r="C43" i="26" s="1"/>
  <c r="C45" i="26" s="1"/>
  <c r="C47" i="26" s="1"/>
  <c r="AA21" i="27"/>
  <c r="AA37" i="27" s="1"/>
  <c r="AA41" i="27" s="1"/>
  <c r="AA43" i="27" s="1"/>
  <c r="AA45" i="27" s="1"/>
  <c r="AA47" i="27" s="1"/>
  <c r="Y21" i="27"/>
  <c r="X21" i="27"/>
  <c r="Z21" i="27" s="1"/>
  <c r="W21" i="27"/>
  <c r="W37" i="27" s="1"/>
  <c r="W41" i="27" s="1"/>
  <c r="W43" i="27" s="1"/>
  <c r="W45" i="27" s="1"/>
  <c r="W47" i="27" s="1"/>
  <c r="V21" i="27"/>
  <c r="V37" i="27" s="1"/>
  <c r="V41" i="27" s="1"/>
  <c r="V43" i="27" s="1"/>
  <c r="V45" i="27" s="1"/>
  <c r="V47" i="27" s="1"/>
  <c r="U21" i="27"/>
  <c r="U37" i="27" s="1"/>
  <c r="U41" i="27" s="1"/>
  <c r="U43" i="27" s="1"/>
  <c r="U45" i="27" s="1"/>
  <c r="U47" i="27" s="1"/>
  <c r="T21" i="27"/>
  <c r="T37" i="27" s="1"/>
  <c r="T41" i="27" s="1"/>
  <c r="T43" i="27" s="1"/>
  <c r="T45" i="27" s="1"/>
  <c r="T47" i="27" s="1"/>
  <c r="S21" i="27"/>
  <c r="S37" i="27" s="1"/>
  <c r="S41" i="27" s="1"/>
  <c r="S43" i="27" s="1"/>
  <c r="S45" i="27" s="1"/>
  <c r="S47" i="27" s="1"/>
  <c r="R21" i="27"/>
  <c r="R37" i="27" s="1"/>
  <c r="Q21" i="27"/>
  <c r="Q37" i="27" s="1"/>
  <c r="Q41" i="27" s="1"/>
  <c r="Q43" i="27" s="1"/>
  <c r="Q45" i="27" s="1"/>
  <c r="Q47" i="27" s="1"/>
  <c r="P21" i="27"/>
  <c r="P37" i="27" s="1"/>
  <c r="P41" i="27" s="1"/>
  <c r="P43" i="27" s="1"/>
  <c r="P45" i="27" s="1"/>
  <c r="P47" i="27" s="1"/>
  <c r="O21" i="27"/>
  <c r="O37" i="27" s="1"/>
  <c r="O41" i="27" s="1"/>
  <c r="O43" i="27" s="1"/>
  <c r="O45" i="27" s="1"/>
  <c r="O47" i="27" s="1"/>
  <c r="N21" i="27"/>
  <c r="N37" i="27" s="1"/>
  <c r="N41" i="27" s="1"/>
  <c r="N43" i="27" s="1"/>
  <c r="N45" i="27" s="1"/>
  <c r="N47" i="27" s="1"/>
  <c r="M21" i="27"/>
  <c r="M37" i="27" s="1"/>
  <c r="M41" i="27" s="1"/>
  <c r="M43" i="27" s="1"/>
  <c r="M45" i="27" s="1"/>
  <c r="M47" i="27" s="1"/>
  <c r="L21" i="27"/>
  <c r="L37" i="27" s="1"/>
  <c r="L41" i="27" s="1"/>
  <c r="L43" i="27" s="1"/>
  <c r="L45" i="27" s="1"/>
  <c r="L47" i="27" s="1"/>
  <c r="K21" i="27"/>
  <c r="K37" i="27" s="1"/>
  <c r="K41" i="27" s="1"/>
  <c r="K43" i="27" s="1"/>
  <c r="K45" i="27" s="1"/>
  <c r="K47" i="27" s="1"/>
  <c r="J21" i="27"/>
  <c r="J37" i="27" s="1"/>
  <c r="J41" i="27" s="1"/>
  <c r="J43" i="27" s="1"/>
  <c r="J45" i="27" s="1"/>
  <c r="J47" i="27" s="1"/>
  <c r="I21" i="27"/>
  <c r="I37" i="27" s="1"/>
  <c r="I41" i="27" s="1"/>
  <c r="I43" i="27" s="1"/>
  <c r="I45" i="27" s="1"/>
  <c r="I47" i="27" s="1"/>
  <c r="H21" i="27"/>
  <c r="H37" i="27" s="1"/>
  <c r="H41" i="27" s="1"/>
  <c r="H43" i="27" s="1"/>
  <c r="H45" i="27" s="1"/>
  <c r="H47" i="27" s="1"/>
  <c r="G21" i="27"/>
  <c r="F21" i="27"/>
  <c r="E21" i="27"/>
  <c r="E37" i="27" s="1"/>
  <c r="E41" i="27" s="1"/>
  <c r="E43" i="27" s="1"/>
  <c r="E45" i="27" s="1"/>
  <c r="E47" i="27" s="1"/>
  <c r="D21" i="27"/>
  <c r="D37" i="27" s="1"/>
  <c r="D41" i="27" s="1"/>
  <c r="D43" i="27" s="1"/>
  <c r="D45" i="27" s="1"/>
  <c r="D47" i="27" s="1"/>
  <c r="C21" i="27"/>
  <c r="C37" i="27" s="1"/>
  <c r="C41" i="27" s="1"/>
  <c r="C43" i="27" s="1"/>
  <c r="C45" i="27" s="1"/>
  <c r="C47" i="27" s="1"/>
  <c r="AA21" i="28"/>
  <c r="AA37" i="28" s="1"/>
  <c r="AA41" i="28" s="1"/>
  <c r="AA43" i="28" s="1"/>
  <c r="AA45" i="28" s="1"/>
  <c r="AA47" i="28" s="1"/>
  <c r="Y21" i="28"/>
  <c r="X21" i="28"/>
  <c r="Z21" i="28" s="1"/>
  <c r="W21" i="28"/>
  <c r="W37" i="28" s="1"/>
  <c r="W41" i="28" s="1"/>
  <c r="W43" i="28" s="1"/>
  <c r="W45" i="28" s="1"/>
  <c r="W47" i="28" s="1"/>
  <c r="V21" i="28"/>
  <c r="V37" i="28" s="1"/>
  <c r="V41" i="28" s="1"/>
  <c r="V43" i="28" s="1"/>
  <c r="V45" i="28" s="1"/>
  <c r="V47" i="28" s="1"/>
  <c r="U21" i="28"/>
  <c r="U37" i="28" s="1"/>
  <c r="U41" i="28" s="1"/>
  <c r="U43" i="28" s="1"/>
  <c r="U45" i="28" s="1"/>
  <c r="U47" i="28" s="1"/>
  <c r="T21" i="28"/>
  <c r="T37" i="28" s="1"/>
  <c r="T41" i="28" s="1"/>
  <c r="T43" i="28" s="1"/>
  <c r="T45" i="28" s="1"/>
  <c r="T47" i="28" s="1"/>
  <c r="S21" i="28"/>
  <c r="R21" i="28"/>
  <c r="R37" i="28" s="1"/>
  <c r="R41" i="28" s="1"/>
  <c r="R43" i="28" s="1"/>
  <c r="R45" i="28" s="1"/>
  <c r="R47" i="28" s="1"/>
  <c r="Q21" i="28"/>
  <c r="Q37" i="28" s="1"/>
  <c r="Q41" i="28" s="1"/>
  <c r="Q43" i="28" s="1"/>
  <c r="Q45" i="28" s="1"/>
  <c r="Q47" i="28" s="1"/>
  <c r="P21" i="28"/>
  <c r="P37" i="28" s="1"/>
  <c r="P41" i="28" s="1"/>
  <c r="P43" i="28" s="1"/>
  <c r="P45" i="28" s="1"/>
  <c r="P47" i="28" s="1"/>
  <c r="O21" i="28"/>
  <c r="O37" i="28" s="1"/>
  <c r="O41" i="28" s="1"/>
  <c r="O43" i="28" s="1"/>
  <c r="O45" i="28" s="1"/>
  <c r="O47" i="28" s="1"/>
  <c r="N21" i="28"/>
  <c r="N37" i="28" s="1"/>
  <c r="N41" i="28" s="1"/>
  <c r="N43" i="28" s="1"/>
  <c r="N45" i="28" s="1"/>
  <c r="N47" i="28" s="1"/>
  <c r="M21" i="28"/>
  <c r="L21" i="28"/>
  <c r="L37" i="28" s="1"/>
  <c r="L41" i="28" s="1"/>
  <c r="L43" i="28" s="1"/>
  <c r="L45" i="28" s="1"/>
  <c r="L47" i="28" s="1"/>
  <c r="K21" i="28"/>
  <c r="K37" i="28" s="1"/>
  <c r="K41" i="28" s="1"/>
  <c r="K43" i="28" s="1"/>
  <c r="K45" i="28" s="1"/>
  <c r="K47" i="28" s="1"/>
  <c r="J21" i="28"/>
  <c r="J37" i="28" s="1"/>
  <c r="J41" i="28" s="1"/>
  <c r="J43" i="28" s="1"/>
  <c r="J45" i="28" s="1"/>
  <c r="J47" i="28" s="1"/>
  <c r="I21" i="28"/>
  <c r="H21" i="28"/>
  <c r="H37" i="28" s="1"/>
  <c r="H41" i="28" s="1"/>
  <c r="H43" i="28" s="1"/>
  <c r="H45" i="28" s="1"/>
  <c r="H47" i="28" s="1"/>
  <c r="G21" i="28"/>
  <c r="G37" i="28" s="1"/>
  <c r="G41" i="28" s="1"/>
  <c r="G43" i="28" s="1"/>
  <c r="G45" i="28" s="1"/>
  <c r="G47" i="28" s="1"/>
  <c r="F21" i="28"/>
  <c r="X37" i="28" s="1"/>
  <c r="X41" i="28" s="1"/>
  <c r="E21" i="28"/>
  <c r="E37" i="28" s="1"/>
  <c r="E41" i="28" s="1"/>
  <c r="E43" i="28" s="1"/>
  <c r="E45" i="28" s="1"/>
  <c r="E47" i="28" s="1"/>
  <c r="D21" i="28"/>
  <c r="C21" i="28"/>
  <c r="AA21" i="29"/>
  <c r="AA37" i="29" s="1"/>
  <c r="AA41" i="29" s="1"/>
  <c r="AA43" i="29" s="1"/>
  <c r="AA45" i="29" s="1"/>
  <c r="AA47" i="29" s="1"/>
  <c r="Y21" i="29"/>
  <c r="Y37" i="29" s="1"/>
  <c r="Y41" i="29" s="1"/>
  <c r="X21" i="29"/>
  <c r="Z21" i="29" s="1"/>
  <c r="W21" i="29"/>
  <c r="W37" i="29" s="1"/>
  <c r="W41" i="29" s="1"/>
  <c r="W43" i="29" s="1"/>
  <c r="W45" i="29" s="1"/>
  <c r="W47" i="29" s="1"/>
  <c r="V21" i="29"/>
  <c r="V37" i="29" s="1"/>
  <c r="V41" i="29" s="1"/>
  <c r="V43" i="29" s="1"/>
  <c r="V45" i="29" s="1"/>
  <c r="V47" i="29" s="1"/>
  <c r="U21" i="29"/>
  <c r="U37" i="29" s="1"/>
  <c r="U41" i="29" s="1"/>
  <c r="U43" i="29" s="1"/>
  <c r="U45" i="29" s="1"/>
  <c r="U47" i="29" s="1"/>
  <c r="T21" i="29"/>
  <c r="T37" i="29" s="1"/>
  <c r="T41" i="29" s="1"/>
  <c r="T43" i="29" s="1"/>
  <c r="T45" i="29" s="1"/>
  <c r="T47" i="29" s="1"/>
  <c r="S21" i="29"/>
  <c r="S37" i="29" s="1"/>
  <c r="S41" i="29" s="1"/>
  <c r="S43" i="29" s="1"/>
  <c r="S45" i="29" s="1"/>
  <c r="S47" i="29" s="1"/>
  <c r="R21" i="29"/>
  <c r="R37" i="29" s="1"/>
  <c r="R41" i="29" s="1"/>
  <c r="R43" i="29" s="1"/>
  <c r="R45" i="29" s="1"/>
  <c r="R47" i="29" s="1"/>
  <c r="Q21" i="29"/>
  <c r="Q37" i="29" s="1"/>
  <c r="Q41" i="29" s="1"/>
  <c r="Q43" i="29" s="1"/>
  <c r="Q45" i="29" s="1"/>
  <c r="Q47" i="29" s="1"/>
  <c r="P21" i="29"/>
  <c r="P37" i="29" s="1"/>
  <c r="P41" i="29" s="1"/>
  <c r="P43" i="29" s="1"/>
  <c r="P45" i="29" s="1"/>
  <c r="P47" i="29" s="1"/>
  <c r="O21" i="29"/>
  <c r="O37" i="29" s="1"/>
  <c r="O41" i="29" s="1"/>
  <c r="O43" i="29" s="1"/>
  <c r="O45" i="29" s="1"/>
  <c r="O47" i="29" s="1"/>
  <c r="N21" i="29"/>
  <c r="N37" i="29" s="1"/>
  <c r="N41" i="29" s="1"/>
  <c r="N43" i="29" s="1"/>
  <c r="N45" i="29" s="1"/>
  <c r="N47" i="29" s="1"/>
  <c r="M21" i="29"/>
  <c r="M37" i="29" s="1"/>
  <c r="M41" i="29" s="1"/>
  <c r="M43" i="29" s="1"/>
  <c r="M45" i="29" s="1"/>
  <c r="M47" i="29" s="1"/>
  <c r="L21" i="29"/>
  <c r="L37" i="29" s="1"/>
  <c r="L41" i="29" s="1"/>
  <c r="L43" i="29" s="1"/>
  <c r="L45" i="29" s="1"/>
  <c r="L47" i="29" s="1"/>
  <c r="K21" i="29"/>
  <c r="K37" i="29" s="1"/>
  <c r="K41" i="29" s="1"/>
  <c r="K43" i="29" s="1"/>
  <c r="K45" i="29" s="1"/>
  <c r="K47" i="29" s="1"/>
  <c r="J21" i="29"/>
  <c r="J37" i="29" s="1"/>
  <c r="J41" i="29" s="1"/>
  <c r="J43" i="29" s="1"/>
  <c r="J45" i="29" s="1"/>
  <c r="J47" i="29" s="1"/>
  <c r="I21" i="29"/>
  <c r="I37" i="29" s="1"/>
  <c r="I41" i="29" s="1"/>
  <c r="I43" i="29" s="1"/>
  <c r="I45" i="29" s="1"/>
  <c r="I47" i="29" s="1"/>
  <c r="H21" i="29"/>
  <c r="H37" i="29" s="1"/>
  <c r="H41" i="29" s="1"/>
  <c r="H43" i="29" s="1"/>
  <c r="H45" i="29" s="1"/>
  <c r="H47" i="29" s="1"/>
  <c r="G21" i="29"/>
  <c r="G37" i="29" s="1"/>
  <c r="G41" i="29" s="1"/>
  <c r="G43" i="29" s="1"/>
  <c r="G45" i="29" s="1"/>
  <c r="G47" i="29" s="1"/>
  <c r="F21" i="29"/>
  <c r="X37" i="29" s="1"/>
  <c r="E21" i="29"/>
  <c r="E37" i="29" s="1"/>
  <c r="E41" i="29" s="1"/>
  <c r="E43" i="29" s="1"/>
  <c r="E45" i="29" s="1"/>
  <c r="E47" i="29" s="1"/>
  <c r="D21" i="29"/>
  <c r="D37" i="29" s="1"/>
  <c r="D41" i="29" s="1"/>
  <c r="D43" i="29" s="1"/>
  <c r="D45" i="29" s="1"/>
  <c r="D47" i="29" s="1"/>
  <c r="C21" i="29"/>
  <c r="C37" i="29" s="1"/>
  <c r="C41" i="29" s="1"/>
  <c r="C43" i="29" s="1"/>
  <c r="C45" i="29" s="1"/>
  <c r="C47" i="29" s="1"/>
  <c r="AA21" i="30"/>
  <c r="AA37" i="30" s="1"/>
  <c r="AA41" i="30" s="1"/>
  <c r="AA43" i="30" s="1"/>
  <c r="AA45" i="30" s="1"/>
  <c r="AA47" i="30" s="1"/>
  <c r="Y21" i="30"/>
  <c r="Y37" i="30" s="1"/>
  <c r="Y41" i="30" s="1"/>
  <c r="Y43" i="30" s="1"/>
  <c r="X21" i="30"/>
  <c r="W21" i="30"/>
  <c r="W37" i="30" s="1"/>
  <c r="W41" i="30" s="1"/>
  <c r="W43" i="30" s="1"/>
  <c r="W45" i="30" s="1"/>
  <c r="W47" i="30" s="1"/>
  <c r="V21" i="30"/>
  <c r="V37" i="30" s="1"/>
  <c r="V41" i="30" s="1"/>
  <c r="V43" i="30" s="1"/>
  <c r="V45" i="30" s="1"/>
  <c r="V47" i="30" s="1"/>
  <c r="U21" i="30"/>
  <c r="U37" i="30" s="1"/>
  <c r="U41" i="30" s="1"/>
  <c r="U43" i="30" s="1"/>
  <c r="U45" i="30" s="1"/>
  <c r="U47" i="30" s="1"/>
  <c r="T21" i="30"/>
  <c r="T37" i="30" s="1"/>
  <c r="T41" i="30" s="1"/>
  <c r="T43" i="30" s="1"/>
  <c r="T45" i="30" s="1"/>
  <c r="T47" i="30" s="1"/>
  <c r="S21" i="30"/>
  <c r="S37" i="30" s="1"/>
  <c r="S41" i="30" s="1"/>
  <c r="S43" i="30" s="1"/>
  <c r="S45" i="30" s="1"/>
  <c r="S47" i="30" s="1"/>
  <c r="R21" i="30"/>
  <c r="R37" i="30" s="1"/>
  <c r="R41" i="30" s="1"/>
  <c r="R43" i="30" s="1"/>
  <c r="R45" i="30" s="1"/>
  <c r="R47" i="30" s="1"/>
  <c r="Q21" i="30"/>
  <c r="Q37" i="30" s="1"/>
  <c r="Q41" i="30" s="1"/>
  <c r="Q43" i="30" s="1"/>
  <c r="Q45" i="30" s="1"/>
  <c r="Q47" i="30" s="1"/>
  <c r="P21" i="30"/>
  <c r="P37" i="30" s="1"/>
  <c r="P41" i="30" s="1"/>
  <c r="P43" i="30" s="1"/>
  <c r="P45" i="30" s="1"/>
  <c r="P47" i="30" s="1"/>
  <c r="O21" i="30"/>
  <c r="O37" i="30" s="1"/>
  <c r="O41" i="30" s="1"/>
  <c r="O43" i="30" s="1"/>
  <c r="O45" i="30" s="1"/>
  <c r="O47" i="30" s="1"/>
  <c r="N21" i="30"/>
  <c r="N37" i="30" s="1"/>
  <c r="N41" i="30" s="1"/>
  <c r="N43" i="30" s="1"/>
  <c r="N45" i="30" s="1"/>
  <c r="N47" i="30" s="1"/>
  <c r="M21" i="30"/>
  <c r="M37" i="30" s="1"/>
  <c r="M41" i="30" s="1"/>
  <c r="M43" i="30" s="1"/>
  <c r="M45" i="30" s="1"/>
  <c r="M47" i="30" s="1"/>
  <c r="L21" i="30"/>
  <c r="L37" i="30" s="1"/>
  <c r="L41" i="30" s="1"/>
  <c r="L43" i="30" s="1"/>
  <c r="L45" i="30" s="1"/>
  <c r="L47" i="30" s="1"/>
  <c r="K21" i="30"/>
  <c r="K37" i="30" s="1"/>
  <c r="K41" i="30" s="1"/>
  <c r="K43" i="30" s="1"/>
  <c r="K45" i="30" s="1"/>
  <c r="K47" i="30" s="1"/>
  <c r="J21" i="30"/>
  <c r="J37" i="30" s="1"/>
  <c r="J41" i="30" s="1"/>
  <c r="J43" i="30" s="1"/>
  <c r="J45" i="30" s="1"/>
  <c r="J47" i="30" s="1"/>
  <c r="I21" i="30"/>
  <c r="I37" i="30" s="1"/>
  <c r="I41" i="30" s="1"/>
  <c r="I43" i="30" s="1"/>
  <c r="I45" i="30" s="1"/>
  <c r="I47" i="30" s="1"/>
  <c r="H21" i="30"/>
  <c r="H37" i="30" s="1"/>
  <c r="H41" i="30" s="1"/>
  <c r="H43" i="30" s="1"/>
  <c r="H45" i="30" s="1"/>
  <c r="H47" i="30" s="1"/>
  <c r="G21" i="30"/>
  <c r="G37" i="30" s="1"/>
  <c r="G41" i="30" s="1"/>
  <c r="G43" i="30" s="1"/>
  <c r="G45" i="30" s="1"/>
  <c r="G47" i="30" s="1"/>
  <c r="F21" i="30"/>
  <c r="X37" i="30" s="1"/>
  <c r="E21" i="30"/>
  <c r="E37" i="30" s="1"/>
  <c r="E41" i="30" s="1"/>
  <c r="E43" i="30" s="1"/>
  <c r="E45" i="30" s="1"/>
  <c r="E47" i="30" s="1"/>
  <c r="D21" i="30"/>
  <c r="D37" i="30" s="1"/>
  <c r="D41" i="30" s="1"/>
  <c r="D43" i="30" s="1"/>
  <c r="D45" i="30" s="1"/>
  <c r="D47" i="30" s="1"/>
  <c r="C21" i="30"/>
  <c r="C37" i="30" s="1"/>
  <c r="C41" i="30" s="1"/>
  <c r="C43" i="30" s="1"/>
  <c r="C45" i="30" s="1"/>
  <c r="C47" i="30" s="1"/>
  <c r="AA21" i="31"/>
  <c r="AA37" i="31" s="1"/>
  <c r="AA41" i="31" s="1"/>
  <c r="AA43" i="31" s="1"/>
  <c r="AA45" i="31" s="1"/>
  <c r="AA47" i="31" s="1"/>
  <c r="Y21" i="31"/>
  <c r="Y37" i="31" s="1"/>
  <c r="Y41" i="31" s="1"/>
  <c r="Y43" i="31" s="1"/>
  <c r="Y45" i="31" s="1"/>
  <c r="Y47" i="31" s="1"/>
  <c r="X21" i="31"/>
  <c r="Z21" i="31" s="1"/>
  <c r="W21" i="31"/>
  <c r="V21" i="31"/>
  <c r="U21" i="31"/>
  <c r="U37" i="31" s="1"/>
  <c r="U41" i="31" s="1"/>
  <c r="U43" i="31" s="1"/>
  <c r="U45" i="31" s="1"/>
  <c r="U47" i="31" s="1"/>
  <c r="T21" i="31"/>
  <c r="T37" i="31" s="1"/>
  <c r="T41" i="31" s="1"/>
  <c r="T43" i="31" s="1"/>
  <c r="T45" i="31" s="1"/>
  <c r="T47" i="31" s="1"/>
  <c r="S21" i="31"/>
  <c r="S37" i="31" s="1"/>
  <c r="S41" i="31" s="1"/>
  <c r="S43" i="31" s="1"/>
  <c r="S45" i="31" s="1"/>
  <c r="S47" i="31" s="1"/>
  <c r="R21" i="31"/>
  <c r="R37" i="31" s="1"/>
  <c r="R41" i="31" s="1"/>
  <c r="R43" i="31" s="1"/>
  <c r="R45" i="31" s="1"/>
  <c r="R47" i="31" s="1"/>
  <c r="Q21" i="31"/>
  <c r="P21" i="31"/>
  <c r="O21" i="31"/>
  <c r="O37" i="31" s="1"/>
  <c r="O41" i="31" s="1"/>
  <c r="O43" i="31" s="1"/>
  <c r="O45" i="31" s="1"/>
  <c r="O47" i="31" s="1"/>
  <c r="N21" i="31"/>
  <c r="N37" i="31" s="1"/>
  <c r="N41" i="31" s="1"/>
  <c r="N43" i="31" s="1"/>
  <c r="N45" i="31" s="1"/>
  <c r="N47" i="31" s="1"/>
  <c r="M21" i="31"/>
  <c r="M37" i="31" s="1"/>
  <c r="M41" i="31" s="1"/>
  <c r="M43" i="31" s="1"/>
  <c r="M45" i="31" s="1"/>
  <c r="M47" i="31" s="1"/>
  <c r="L21" i="31"/>
  <c r="L37" i="31" s="1"/>
  <c r="L41" i="31" s="1"/>
  <c r="L43" i="31" s="1"/>
  <c r="L45" i="31" s="1"/>
  <c r="L47" i="31" s="1"/>
  <c r="K21" i="31"/>
  <c r="J21" i="31"/>
  <c r="I21" i="31"/>
  <c r="I37" i="31" s="1"/>
  <c r="I41" i="31" s="1"/>
  <c r="I43" i="31" s="1"/>
  <c r="I45" i="31" s="1"/>
  <c r="I47" i="31" s="1"/>
  <c r="H21" i="31"/>
  <c r="H37" i="31" s="1"/>
  <c r="H41" i="31" s="1"/>
  <c r="H43" i="31" s="1"/>
  <c r="H45" i="31" s="1"/>
  <c r="H47" i="31" s="1"/>
  <c r="G21" i="31"/>
  <c r="G37" i="31" s="1"/>
  <c r="G41" i="31" s="1"/>
  <c r="G43" i="31" s="1"/>
  <c r="G45" i="31" s="1"/>
  <c r="G47" i="31" s="1"/>
  <c r="F21" i="31"/>
  <c r="X37" i="31" s="1"/>
  <c r="E21" i="31"/>
  <c r="D21" i="31"/>
  <c r="C21" i="31"/>
  <c r="C37" i="31" s="1"/>
  <c r="C41" i="31" s="1"/>
  <c r="C43" i="31" s="1"/>
  <c r="C45" i="31" s="1"/>
  <c r="C47" i="31" s="1"/>
  <c r="AA21" i="32"/>
  <c r="AA37" i="32" s="1"/>
  <c r="AA41" i="32" s="1"/>
  <c r="AA43" i="32" s="1"/>
  <c r="AA45" i="32" s="1"/>
  <c r="AA47" i="32" s="1"/>
  <c r="Y21" i="32"/>
  <c r="Y37" i="32" s="1"/>
  <c r="Y41" i="32" s="1"/>
  <c r="Y43" i="32" s="1"/>
  <c r="Y45" i="32" s="1"/>
  <c r="Y47" i="32" s="1"/>
  <c r="X21" i="32"/>
  <c r="Z21" i="32" s="1"/>
  <c r="W21" i="32"/>
  <c r="V21" i="32"/>
  <c r="V37" i="32" s="1"/>
  <c r="V41" i="32" s="1"/>
  <c r="V43" i="32" s="1"/>
  <c r="V45" i="32" s="1"/>
  <c r="V47" i="32" s="1"/>
  <c r="U21" i="32"/>
  <c r="U37" i="32" s="1"/>
  <c r="U41" i="32" s="1"/>
  <c r="U43" i="32" s="1"/>
  <c r="U45" i="32" s="1"/>
  <c r="U47" i="32" s="1"/>
  <c r="T21" i="32"/>
  <c r="T37" i="32" s="1"/>
  <c r="T41" i="32" s="1"/>
  <c r="T43" i="32" s="1"/>
  <c r="T45" i="32" s="1"/>
  <c r="T47" i="32" s="1"/>
  <c r="S21" i="32"/>
  <c r="S37" i="32" s="1"/>
  <c r="S41" i="32" s="1"/>
  <c r="S43" i="32" s="1"/>
  <c r="S45" i="32" s="1"/>
  <c r="S47" i="32" s="1"/>
  <c r="R21" i="32"/>
  <c r="Q21" i="32"/>
  <c r="P21" i="32"/>
  <c r="P37" i="32" s="1"/>
  <c r="P41" i="32" s="1"/>
  <c r="P43" i="32" s="1"/>
  <c r="P45" i="32" s="1"/>
  <c r="P47" i="32" s="1"/>
  <c r="O21" i="32"/>
  <c r="O37" i="32" s="1"/>
  <c r="O41" i="32" s="1"/>
  <c r="O43" i="32" s="1"/>
  <c r="O45" i="32" s="1"/>
  <c r="O47" i="32" s="1"/>
  <c r="N21" i="32"/>
  <c r="N37" i="32" s="1"/>
  <c r="N41" i="32" s="1"/>
  <c r="N43" i="32" s="1"/>
  <c r="N45" i="32" s="1"/>
  <c r="N47" i="32" s="1"/>
  <c r="M21" i="32"/>
  <c r="M37" i="32" s="1"/>
  <c r="M41" i="32" s="1"/>
  <c r="M43" i="32" s="1"/>
  <c r="M45" i="32" s="1"/>
  <c r="M47" i="32" s="1"/>
  <c r="L21" i="32"/>
  <c r="K21" i="32"/>
  <c r="J21" i="32"/>
  <c r="J37" i="32" s="1"/>
  <c r="J41" i="32" s="1"/>
  <c r="J43" i="32" s="1"/>
  <c r="J45" i="32" s="1"/>
  <c r="J47" i="32" s="1"/>
  <c r="I21" i="32"/>
  <c r="I37" i="32" s="1"/>
  <c r="I41" i="32" s="1"/>
  <c r="I43" i="32" s="1"/>
  <c r="I45" i="32" s="1"/>
  <c r="I47" i="32" s="1"/>
  <c r="H21" i="32"/>
  <c r="H37" i="32" s="1"/>
  <c r="H41" i="32" s="1"/>
  <c r="H43" i="32" s="1"/>
  <c r="H45" i="32" s="1"/>
  <c r="H47" i="32" s="1"/>
  <c r="G21" i="32"/>
  <c r="G37" i="32" s="1"/>
  <c r="G41" i="32" s="1"/>
  <c r="G43" i="32" s="1"/>
  <c r="G45" i="32" s="1"/>
  <c r="G47" i="32" s="1"/>
  <c r="F21" i="32"/>
  <c r="E21" i="32"/>
  <c r="D21" i="32"/>
  <c r="D37" i="32" s="1"/>
  <c r="D41" i="32" s="1"/>
  <c r="D43" i="32" s="1"/>
  <c r="D45" i="32" s="1"/>
  <c r="D47" i="32" s="1"/>
  <c r="C21" i="32"/>
  <c r="C37" i="32" s="1"/>
  <c r="C41" i="32" s="1"/>
  <c r="C43" i="32" s="1"/>
  <c r="C45" i="32" s="1"/>
  <c r="C47" i="32" s="1"/>
  <c r="AA21" i="1"/>
  <c r="AA37" i="1" s="1"/>
  <c r="AA41" i="1" s="1"/>
  <c r="AA43" i="1" s="1"/>
  <c r="AA45" i="1" s="1"/>
  <c r="AA47" i="1" s="1"/>
  <c r="Y21" i="1"/>
  <c r="Y37" i="1" s="1"/>
  <c r="Y41" i="1" s="1"/>
  <c r="Y43" i="1" s="1"/>
  <c r="Y45" i="1" s="1"/>
  <c r="Y47" i="1" s="1"/>
  <c r="X21" i="1"/>
  <c r="Z21" i="1" s="1"/>
  <c r="W21" i="1"/>
  <c r="V21" i="1"/>
  <c r="V37" i="1" s="1"/>
  <c r="V41" i="1" s="1"/>
  <c r="V43" i="1" s="1"/>
  <c r="V45" i="1" s="1"/>
  <c r="V47" i="1" s="1"/>
  <c r="U21" i="1"/>
  <c r="U37" i="1" s="1"/>
  <c r="U41" i="1" s="1"/>
  <c r="U43" i="1" s="1"/>
  <c r="U45" i="1" s="1"/>
  <c r="U47" i="1" s="1"/>
  <c r="T21" i="1"/>
  <c r="T37" i="1" s="1"/>
  <c r="T41" i="1" s="1"/>
  <c r="T43" i="1" s="1"/>
  <c r="T45" i="1" s="1"/>
  <c r="T47" i="1" s="1"/>
  <c r="S21" i="1"/>
  <c r="S37" i="1" s="1"/>
  <c r="S41" i="1" s="1"/>
  <c r="S43" i="1" s="1"/>
  <c r="S45" i="1" s="1"/>
  <c r="S47" i="1" s="1"/>
  <c r="R21" i="1"/>
  <c r="Q21" i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N37" i="1" s="1"/>
  <c r="N41" i="1" s="1"/>
  <c r="N43" i="1" s="1"/>
  <c r="N45" i="1" s="1"/>
  <c r="N47" i="1" s="1"/>
  <c r="M21" i="1"/>
  <c r="M37" i="1" s="1"/>
  <c r="M41" i="1" s="1"/>
  <c r="M43" i="1" s="1"/>
  <c r="M45" i="1" s="1"/>
  <c r="M47" i="1" s="1"/>
  <c r="L21" i="1"/>
  <c r="K21" i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E21" i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  <c r="Y47" i="14" l="1"/>
  <c r="Y41" i="15"/>
  <c r="Y43" i="15" s="1"/>
  <c r="Y45" i="15" s="1"/>
  <c r="Y47" i="15" s="1"/>
  <c r="X41" i="31"/>
  <c r="Z37" i="31"/>
  <c r="Z37" i="30"/>
  <c r="X41" i="30"/>
  <c r="Z37" i="26"/>
  <c r="X41" i="26"/>
  <c r="Z37" i="25"/>
  <c r="X41" i="25"/>
  <c r="Z37" i="29"/>
  <c r="X41" i="29"/>
  <c r="X43" i="29" s="1"/>
  <c r="Y45" i="30"/>
  <c r="Y47" i="30" s="1"/>
  <c r="Z41" i="29"/>
  <c r="Y43" i="29"/>
  <c r="Y45" i="29" s="1"/>
  <c r="Y47" i="29" s="1"/>
  <c r="X41" i="23"/>
  <c r="Z37" i="23"/>
  <c r="X41" i="11"/>
  <c r="Z37" i="11"/>
  <c r="Z37" i="10"/>
  <c r="X41" i="10"/>
  <c r="X41" i="9"/>
  <c r="X37" i="17"/>
  <c r="F37" i="17"/>
  <c r="F41" i="17" s="1"/>
  <c r="F43" i="17" s="1"/>
  <c r="F45" i="17" s="1"/>
  <c r="F47" i="17" s="1"/>
  <c r="X37" i="8"/>
  <c r="Z35" i="27"/>
  <c r="Z37" i="1"/>
  <c r="X41" i="1"/>
  <c r="X37" i="24"/>
  <c r="M37" i="28"/>
  <c r="M41" i="28" s="1"/>
  <c r="M43" i="28" s="1"/>
  <c r="M45" i="28" s="1"/>
  <c r="M47" i="28" s="1"/>
  <c r="S37" i="28"/>
  <c r="S41" i="28" s="1"/>
  <c r="S43" i="28" s="1"/>
  <c r="S45" i="28" s="1"/>
  <c r="S47" i="28" s="1"/>
  <c r="Y37" i="28"/>
  <c r="Y41" i="28" s="1"/>
  <c r="Y43" i="28" s="1"/>
  <c r="Y45" i="28" s="1"/>
  <c r="Y47" i="28" s="1"/>
  <c r="Z21" i="24"/>
  <c r="Z21" i="23"/>
  <c r="X37" i="22"/>
  <c r="F37" i="22"/>
  <c r="F41" i="22" s="1"/>
  <c r="F43" i="22" s="1"/>
  <c r="F45" i="22" s="1"/>
  <c r="F47" i="22" s="1"/>
  <c r="L37" i="22"/>
  <c r="L41" i="22" s="1"/>
  <c r="L43" i="22" s="1"/>
  <c r="L45" i="22" s="1"/>
  <c r="L47" i="22" s="1"/>
  <c r="R37" i="22"/>
  <c r="R41" i="22" s="1"/>
  <c r="R43" i="22" s="1"/>
  <c r="R45" i="22" s="1"/>
  <c r="R47" i="22" s="1"/>
  <c r="Z21" i="22"/>
  <c r="X37" i="21"/>
  <c r="F37" i="21"/>
  <c r="F41" i="21" s="1"/>
  <c r="F43" i="21" s="1"/>
  <c r="F45" i="21" s="1"/>
  <c r="F47" i="21" s="1"/>
  <c r="L37" i="21"/>
  <c r="L41" i="21" s="1"/>
  <c r="L43" i="21" s="1"/>
  <c r="L45" i="21" s="1"/>
  <c r="L47" i="21" s="1"/>
  <c r="R37" i="21"/>
  <c r="R41" i="21" s="1"/>
  <c r="R43" i="21" s="1"/>
  <c r="R45" i="21" s="1"/>
  <c r="R47" i="21" s="1"/>
  <c r="M37" i="4"/>
  <c r="M41" i="4" s="1"/>
  <c r="M43" i="4" s="1"/>
  <c r="M45" i="4" s="1"/>
  <c r="M47" i="4" s="1"/>
  <c r="Y37" i="4"/>
  <c r="Y41" i="4" s="1"/>
  <c r="Y43" i="4" s="1"/>
  <c r="Y45" i="4" s="1"/>
  <c r="Y47" i="4" s="1"/>
  <c r="G37" i="3"/>
  <c r="G41" i="3" s="1"/>
  <c r="G43" i="3" s="1"/>
  <c r="G45" i="3" s="1"/>
  <c r="G47" i="3" s="1"/>
  <c r="M37" i="3"/>
  <c r="M41" i="3" s="1"/>
  <c r="M43" i="3" s="1"/>
  <c r="M45" i="3" s="1"/>
  <c r="M47" i="3" s="1"/>
  <c r="S37" i="3"/>
  <c r="S41" i="3" s="1"/>
  <c r="S43" i="3" s="1"/>
  <c r="S45" i="3" s="1"/>
  <c r="S47" i="3" s="1"/>
  <c r="Y37" i="3"/>
  <c r="Y41" i="3" s="1"/>
  <c r="Y43" i="3" s="1"/>
  <c r="Y45" i="3" s="1"/>
  <c r="Y47" i="3" s="1"/>
  <c r="Z35" i="30"/>
  <c r="Z35" i="29"/>
  <c r="Z35" i="28"/>
  <c r="Z37" i="28"/>
  <c r="F37" i="25"/>
  <c r="F41" i="25" s="1"/>
  <c r="F43" i="25" s="1"/>
  <c r="F45" i="25" s="1"/>
  <c r="F47" i="25" s="1"/>
  <c r="F37" i="11"/>
  <c r="F41" i="11" s="1"/>
  <c r="F43" i="11" s="1"/>
  <c r="F45" i="11" s="1"/>
  <c r="F47" i="11" s="1"/>
  <c r="Y45" i="22"/>
  <c r="X37" i="18"/>
  <c r="F37" i="18"/>
  <c r="F41" i="18" s="1"/>
  <c r="F43" i="18" s="1"/>
  <c r="F45" i="18" s="1"/>
  <c r="F47" i="18" s="1"/>
  <c r="Z21" i="21"/>
  <c r="Y45" i="18"/>
  <c r="X37" i="16"/>
  <c r="F37" i="16"/>
  <c r="F41" i="16" s="1"/>
  <c r="F43" i="16" s="1"/>
  <c r="F45" i="16" s="1"/>
  <c r="F47" i="16" s="1"/>
  <c r="L37" i="16"/>
  <c r="L41" i="16" s="1"/>
  <c r="L43" i="16" s="1"/>
  <c r="L45" i="16" s="1"/>
  <c r="L47" i="16" s="1"/>
  <c r="R37" i="16"/>
  <c r="R41" i="16" s="1"/>
  <c r="R43" i="16" s="1"/>
  <c r="R45" i="16" s="1"/>
  <c r="R47" i="16" s="1"/>
  <c r="X37" i="15"/>
  <c r="X41" i="15" s="1"/>
  <c r="F37" i="15"/>
  <c r="F41" i="15" s="1"/>
  <c r="F43" i="15" s="1"/>
  <c r="F45" i="15" s="1"/>
  <c r="F47" i="15" s="1"/>
  <c r="L37" i="15"/>
  <c r="L41" i="15" s="1"/>
  <c r="L43" i="15" s="1"/>
  <c r="L45" i="15" s="1"/>
  <c r="L47" i="15" s="1"/>
  <c r="R37" i="15"/>
  <c r="R41" i="15" s="1"/>
  <c r="R43" i="15" s="1"/>
  <c r="R45" i="15" s="1"/>
  <c r="R47" i="15" s="1"/>
  <c r="X37" i="14"/>
  <c r="F37" i="14"/>
  <c r="F41" i="14" s="1"/>
  <c r="F43" i="14" s="1"/>
  <c r="F45" i="14" s="1"/>
  <c r="F47" i="14" s="1"/>
  <c r="L37" i="14"/>
  <c r="L41" i="14" s="1"/>
  <c r="L43" i="14" s="1"/>
  <c r="L45" i="14" s="1"/>
  <c r="L47" i="14" s="1"/>
  <c r="R37" i="14"/>
  <c r="R41" i="14" s="1"/>
  <c r="R43" i="14" s="1"/>
  <c r="R45" i="14" s="1"/>
  <c r="R47" i="14" s="1"/>
  <c r="X37" i="13"/>
  <c r="F37" i="13"/>
  <c r="F41" i="13" s="1"/>
  <c r="F43" i="13" s="1"/>
  <c r="F45" i="13" s="1"/>
  <c r="F47" i="13" s="1"/>
  <c r="L37" i="13"/>
  <c r="L41" i="13" s="1"/>
  <c r="L43" i="13" s="1"/>
  <c r="L45" i="13" s="1"/>
  <c r="L47" i="13" s="1"/>
  <c r="G37" i="16"/>
  <c r="G41" i="16" s="1"/>
  <c r="G43" i="16" s="1"/>
  <c r="G45" i="16" s="1"/>
  <c r="G47" i="16" s="1"/>
  <c r="M37" i="16"/>
  <c r="M41" i="16" s="1"/>
  <c r="M43" i="16" s="1"/>
  <c r="M45" i="16" s="1"/>
  <c r="M47" i="16" s="1"/>
  <c r="S37" i="16"/>
  <c r="S41" i="16" s="1"/>
  <c r="S43" i="16" s="1"/>
  <c r="S45" i="16" s="1"/>
  <c r="S47" i="16" s="1"/>
  <c r="Y37" i="16"/>
  <c r="Y41" i="16" s="1"/>
  <c r="Y43" i="16" s="1"/>
  <c r="Y45" i="16" s="1"/>
  <c r="Y47" i="16" s="1"/>
  <c r="X37" i="12"/>
  <c r="F37" i="12"/>
  <c r="F41" i="12" s="1"/>
  <c r="F43" i="12" s="1"/>
  <c r="F45" i="12" s="1"/>
  <c r="F47" i="12" s="1"/>
  <c r="L37" i="12"/>
  <c r="L41" i="12" s="1"/>
  <c r="L43" i="12" s="1"/>
  <c r="L45" i="12" s="1"/>
  <c r="L47" i="12" s="1"/>
  <c r="R37" i="12"/>
  <c r="R41" i="12" s="1"/>
  <c r="R43" i="12" s="1"/>
  <c r="R45" i="12" s="1"/>
  <c r="R47" i="12" s="1"/>
  <c r="F37" i="31"/>
  <c r="F41" i="31" s="1"/>
  <c r="F43" i="31" s="1"/>
  <c r="F45" i="31" s="1"/>
  <c r="F47" i="31" s="1"/>
  <c r="F37" i="10"/>
  <c r="F41" i="10" s="1"/>
  <c r="F43" i="10" s="1"/>
  <c r="F45" i="10" s="1"/>
  <c r="F47" i="10" s="1"/>
  <c r="Z21" i="30"/>
  <c r="G37" i="10"/>
  <c r="G41" i="10" s="1"/>
  <c r="G43" i="10" s="1"/>
  <c r="G45" i="10" s="1"/>
  <c r="G47" i="10" s="1"/>
  <c r="M37" i="10"/>
  <c r="M41" i="10" s="1"/>
  <c r="M43" i="10" s="1"/>
  <c r="M45" i="10" s="1"/>
  <c r="M47" i="10" s="1"/>
  <c r="S37" i="10"/>
  <c r="S41" i="10" s="1"/>
  <c r="S43" i="10" s="1"/>
  <c r="S45" i="10" s="1"/>
  <c r="S47" i="10" s="1"/>
  <c r="Y37" i="10"/>
  <c r="Y41" i="10" s="1"/>
  <c r="Y43" i="10" s="1"/>
  <c r="Y45" i="10" s="1"/>
  <c r="G37" i="9"/>
  <c r="G41" i="9" s="1"/>
  <c r="G43" i="9" s="1"/>
  <c r="G45" i="9" s="1"/>
  <c r="G47" i="9" s="1"/>
  <c r="M37" i="9"/>
  <c r="M41" i="9" s="1"/>
  <c r="M43" i="9" s="1"/>
  <c r="M45" i="9" s="1"/>
  <c r="M47" i="9" s="1"/>
  <c r="S37" i="9"/>
  <c r="S41" i="9" s="1"/>
  <c r="S43" i="9" s="1"/>
  <c r="S45" i="9" s="1"/>
  <c r="S47" i="9" s="1"/>
  <c r="Y37" i="9"/>
  <c r="Y41" i="9" s="1"/>
  <c r="Y43" i="9" s="1"/>
  <c r="Y45" i="9" s="1"/>
  <c r="Y47" i="9" s="1"/>
  <c r="X37" i="7"/>
  <c r="X41" i="7" s="1"/>
  <c r="F37" i="7"/>
  <c r="F41" i="7" s="1"/>
  <c r="F43" i="7" s="1"/>
  <c r="F45" i="7" s="1"/>
  <c r="F47" i="7" s="1"/>
  <c r="L37" i="7"/>
  <c r="L41" i="7" s="1"/>
  <c r="L43" i="7" s="1"/>
  <c r="L45" i="7" s="1"/>
  <c r="L47" i="7" s="1"/>
  <c r="R37" i="7"/>
  <c r="R41" i="7" s="1"/>
  <c r="R43" i="7" s="1"/>
  <c r="R45" i="7" s="1"/>
  <c r="R47" i="7" s="1"/>
  <c r="X37" i="6"/>
  <c r="F37" i="6"/>
  <c r="F41" i="6" s="1"/>
  <c r="F43" i="6" s="1"/>
  <c r="F45" i="6" s="1"/>
  <c r="F47" i="6" s="1"/>
  <c r="L37" i="6"/>
  <c r="L41" i="6" s="1"/>
  <c r="L43" i="6" s="1"/>
  <c r="L45" i="6" s="1"/>
  <c r="L47" i="6" s="1"/>
  <c r="R37" i="6"/>
  <c r="R41" i="6" s="1"/>
  <c r="R43" i="6" s="1"/>
  <c r="R45" i="6" s="1"/>
  <c r="R47" i="6" s="1"/>
  <c r="X37" i="5"/>
  <c r="F37" i="5"/>
  <c r="F41" i="5" s="1"/>
  <c r="F43" i="5" s="1"/>
  <c r="F45" i="5" s="1"/>
  <c r="F47" i="5" s="1"/>
  <c r="L37" i="5"/>
  <c r="L41" i="5" s="1"/>
  <c r="L43" i="5" s="1"/>
  <c r="L45" i="5" s="1"/>
  <c r="L47" i="5" s="1"/>
  <c r="R37" i="5"/>
  <c r="R41" i="5" s="1"/>
  <c r="R43" i="5" s="1"/>
  <c r="R45" i="5" s="1"/>
  <c r="R47" i="5" s="1"/>
  <c r="E37" i="2"/>
  <c r="E41" i="2" s="1"/>
  <c r="E43" i="2" s="1"/>
  <c r="E45" i="2" s="1"/>
  <c r="E47" i="2" s="1"/>
  <c r="K37" i="2"/>
  <c r="K41" i="2" s="1"/>
  <c r="K43" i="2" s="1"/>
  <c r="K45" i="2" s="1"/>
  <c r="K47" i="2" s="1"/>
  <c r="Q37" i="2"/>
  <c r="Q41" i="2" s="1"/>
  <c r="Q43" i="2" s="1"/>
  <c r="Q45" i="2" s="1"/>
  <c r="Q47" i="2" s="1"/>
  <c r="W37" i="2"/>
  <c r="W41" i="2" s="1"/>
  <c r="W43" i="2" s="1"/>
  <c r="W45" i="2" s="1"/>
  <c r="W47" i="2" s="1"/>
  <c r="Z37" i="32"/>
  <c r="F37" i="30"/>
  <c r="F41" i="30" s="1"/>
  <c r="F43" i="30" s="1"/>
  <c r="F45" i="30" s="1"/>
  <c r="F47" i="30" s="1"/>
  <c r="F37" i="29"/>
  <c r="F41" i="29" s="1"/>
  <c r="F43" i="29" s="1"/>
  <c r="F45" i="29" s="1"/>
  <c r="F47" i="29" s="1"/>
  <c r="F37" i="28"/>
  <c r="F41" i="28" s="1"/>
  <c r="F43" i="28" s="1"/>
  <c r="F45" i="28" s="1"/>
  <c r="F47" i="28" s="1"/>
  <c r="F37" i="26"/>
  <c r="F41" i="26" s="1"/>
  <c r="F43" i="26" s="1"/>
  <c r="F45" i="26" s="1"/>
  <c r="F47" i="26" s="1"/>
  <c r="X37" i="20"/>
  <c r="F37" i="20"/>
  <c r="F41" i="20" s="1"/>
  <c r="F43" i="20" s="1"/>
  <c r="F45" i="20" s="1"/>
  <c r="F47" i="20" s="1"/>
  <c r="X37" i="19"/>
  <c r="F37" i="19"/>
  <c r="F41" i="19" s="1"/>
  <c r="F43" i="19" s="1"/>
  <c r="F45" i="19" s="1"/>
  <c r="F47" i="19" s="1"/>
  <c r="R37" i="13"/>
  <c r="R41" i="13" s="1"/>
  <c r="R43" i="13" s="1"/>
  <c r="R45" i="13" s="1"/>
  <c r="R47" i="13" s="1"/>
  <c r="Z41" i="32"/>
  <c r="X43" i="32"/>
  <c r="Z41" i="28"/>
  <c r="X43" i="28"/>
  <c r="X37" i="27"/>
  <c r="F37" i="27"/>
  <c r="F41" i="27" s="1"/>
  <c r="F43" i="27" s="1"/>
  <c r="F45" i="27" s="1"/>
  <c r="F47" i="27" s="1"/>
  <c r="G37" i="8"/>
  <c r="G41" i="8" s="1"/>
  <c r="G43" i="8" s="1"/>
  <c r="G45" i="8" s="1"/>
  <c r="G47" i="8" s="1"/>
  <c r="M37" i="8"/>
  <c r="M41" i="8" s="1"/>
  <c r="M43" i="8" s="1"/>
  <c r="M45" i="8" s="1"/>
  <c r="M47" i="8" s="1"/>
  <c r="S37" i="8"/>
  <c r="S41" i="8" s="1"/>
  <c r="S43" i="8" s="1"/>
  <c r="S45" i="8" s="1"/>
  <c r="S47" i="8" s="1"/>
  <c r="Y37" i="8"/>
  <c r="Y41" i="8" s="1"/>
  <c r="Y43" i="8" s="1"/>
  <c r="Y45" i="8" s="1"/>
  <c r="Y47" i="8" s="1"/>
  <c r="G37" i="7"/>
  <c r="G41" i="7" s="1"/>
  <c r="G43" i="7" s="1"/>
  <c r="G45" i="7" s="1"/>
  <c r="G47" i="7" s="1"/>
  <c r="M37" i="7"/>
  <c r="M41" i="7" s="1"/>
  <c r="M43" i="7" s="1"/>
  <c r="M45" i="7" s="1"/>
  <c r="M47" i="7" s="1"/>
  <c r="S37" i="7"/>
  <c r="S41" i="7" s="1"/>
  <c r="S43" i="7" s="1"/>
  <c r="S45" i="7" s="1"/>
  <c r="S47" i="7" s="1"/>
  <c r="Y37" i="7"/>
  <c r="G37" i="6"/>
  <c r="G41" i="6" s="1"/>
  <c r="G43" i="6" s="1"/>
  <c r="G45" i="6" s="1"/>
  <c r="G47" i="6" s="1"/>
  <c r="M37" i="6"/>
  <c r="M41" i="6" s="1"/>
  <c r="M43" i="6" s="1"/>
  <c r="M45" i="6" s="1"/>
  <c r="M47" i="6" s="1"/>
  <c r="S37" i="6"/>
  <c r="S41" i="6" s="1"/>
  <c r="S43" i="6" s="1"/>
  <c r="S45" i="6" s="1"/>
  <c r="S47" i="6" s="1"/>
  <c r="Y37" i="6"/>
  <c r="Y41" i="6" s="1"/>
  <c r="Y43" i="6" s="1"/>
  <c r="Y45" i="6" s="1"/>
  <c r="G37" i="5"/>
  <c r="G41" i="5" s="1"/>
  <c r="G43" i="5" s="1"/>
  <c r="G45" i="5" s="1"/>
  <c r="G47" i="5" s="1"/>
  <c r="M37" i="5"/>
  <c r="M41" i="5" s="1"/>
  <c r="M43" i="5" s="1"/>
  <c r="M45" i="5" s="1"/>
  <c r="M47" i="5" s="1"/>
  <c r="Y37" i="5"/>
  <c r="Y41" i="5" s="1"/>
  <c r="Y43" i="5" s="1"/>
  <c r="Y45" i="5" s="1"/>
  <c r="Y47" i="5" s="1"/>
  <c r="X37" i="4"/>
  <c r="F37" i="4"/>
  <c r="F41" i="4" s="1"/>
  <c r="F43" i="4" s="1"/>
  <c r="F45" i="4" s="1"/>
  <c r="F47" i="4" s="1"/>
  <c r="L37" i="4"/>
  <c r="L41" i="4" s="1"/>
  <c r="L43" i="4" s="1"/>
  <c r="L45" i="4" s="1"/>
  <c r="L47" i="4" s="1"/>
  <c r="R37" i="4"/>
  <c r="R41" i="4" s="1"/>
  <c r="R43" i="4" s="1"/>
  <c r="R45" i="4" s="1"/>
  <c r="R47" i="4" s="1"/>
  <c r="X37" i="3"/>
  <c r="L37" i="3"/>
  <c r="L41" i="3" s="1"/>
  <c r="L43" i="3" s="1"/>
  <c r="L45" i="3" s="1"/>
  <c r="L47" i="3" s="1"/>
  <c r="Z21" i="3"/>
  <c r="X37" i="2"/>
  <c r="L37" i="2"/>
  <c r="L41" i="2" s="1"/>
  <c r="L43" i="2" s="1"/>
  <c r="L45" i="2" s="1"/>
  <c r="L47" i="2" s="1"/>
  <c r="Z35" i="32"/>
  <c r="F37" i="23"/>
  <c r="F41" i="23" s="1"/>
  <c r="F43" i="23" s="1"/>
  <c r="F45" i="23" s="1"/>
  <c r="F47" i="23" s="1"/>
  <c r="F37" i="9"/>
  <c r="F41" i="9" s="1"/>
  <c r="F43" i="9" s="1"/>
  <c r="F45" i="9" s="1"/>
  <c r="F47" i="9" s="1"/>
  <c r="Z37" i="5" l="1"/>
  <c r="X41" i="5"/>
  <c r="Z37" i="13"/>
  <c r="X41" i="13"/>
  <c r="X41" i="16"/>
  <c r="Z37" i="16"/>
  <c r="Y47" i="22"/>
  <c r="Z37" i="9"/>
  <c r="Z41" i="23"/>
  <c r="X43" i="23"/>
  <c r="Y47" i="6"/>
  <c r="Y47" i="10"/>
  <c r="Y47" i="18"/>
  <c r="Z41" i="10"/>
  <c r="X43" i="10"/>
  <c r="Z41" i="25"/>
  <c r="X43" i="25"/>
  <c r="Z41" i="15"/>
  <c r="X43" i="15"/>
  <c r="X41" i="8"/>
  <c r="Z37" i="8"/>
  <c r="Z37" i="4"/>
  <c r="X41" i="4"/>
  <c r="Z41" i="26"/>
  <c r="X43" i="26"/>
  <c r="Z37" i="6"/>
  <c r="X41" i="6"/>
  <c r="Z37" i="14"/>
  <c r="X41" i="14"/>
  <c r="Z37" i="22"/>
  <c r="X41" i="22"/>
  <c r="X41" i="24"/>
  <c r="Z37" i="24"/>
  <c r="Z37" i="17"/>
  <c r="X41" i="17"/>
  <c r="Z41" i="11"/>
  <c r="X43" i="11"/>
  <c r="Z37" i="15"/>
  <c r="Z37" i="2"/>
  <c r="X41" i="2"/>
  <c r="X41" i="27"/>
  <c r="Z37" i="27"/>
  <c r="X43" i="7"/>
  <c r="Z41" i="31"/>
  <c r="X43" i="31"/>
  <c r="Z43" i="28"/>
  <c r="X45" i="28"/>
  <c r="X41" i="19"/>
  <c r="Z37" i="19"/>
  <c r="Z37" i="3"/>
  <c r="X41" i="3"/>
  <c r="Z37" i="7"/>
  <c r="Y41" i="7"/>
  <c r="Y43" i="7" s="1"/>
  <c r="Y45" i="7" s="1"/>
  <c r="Y47" i="7" s="1"/>
  <c r="Z43" i="32"/>
  <c r="X45" i="32"/>
  <c r="X41" i="20"/>
  <c r="Z37" i="20"/>
  <c r="X41" i="12"/>
  <c r="Z37" i="12"/>
  <c r="Z37" i="18"/>
  <c r="X41" i="18"/>
  <c r="Z37" i="21"/>
  <c r="X41" i="21"/>
  <c r="Z41" i="1"/>
  <c r="X43" i="1"/>
  <c r="Z41" i="9"/>
  <c r="X43" i="9"/>
  <c r="Z43" i="29"/>
  <c r="X45" i="29"/>
  <c r="Z41" i="30"/>
  <c r="X43" i="30"/>
  <c r="X45" i="30" l="1"/>
  <c r="Z43" i="30"/>
  <c r="Z41" i="19"/>
  <c r="X43" i="19"/>
  <c r="X45" i="7"/>
  <c r="Z43" i="7"/>
  <c r="X45" i="11"/>
  <c r="Z43" i="11"/>
  <c r="Z41" i="22"/>
  <c r="X43" i="22"/>
  <c r="X45" i="26"/>
  <c r="Z43" i="26"/>
  <c r="X43" i="8"/>
  <c r="Z41" i="8"/>
  <c r="Z43" i="1"/>
  <c r="X45" i="1"/>
  <c r="X45" i="23"/>
  <c r="Z43" i="23"/>
  <c r="Z41" i="14"/>
  <c r="X43" i="14"/>
  <c r="Z41" i="2"/>
  <c r="X43" i="2"/>
  <c r="Z41" i="4"/>
  <c r="X43" i="4"/>
  <c r="Z41" i="16"/>
  <c r="X43" i="16"/>
  <c r="X43" i="12"/>
  <c r="Z41" i="12"/>
  <c r="Z41" i="27"/>
  <c r="X43" i="27"/>
  <c r="Z45" i="29"/>
  <c r="X47" i="29"/>
  <c r="Z47" i="29" s="1"/>
  <c r="X43" i="3"/>
  <c r="Z41" i="3"/>
  <c r="Z43" i="25"/>
  <c r="X45" i="25"/>
  <c r="Z41" i="20"/>
  <c r="X43" i="20"/>
  <c r="Z41" i="6"/>
  <c r="X43" i="6"/>
  <c r="Z41" i="5"/>
  <c r="X43" i="5"/>
  <c r="Z45" i="28"/>
  <c r="X47" i="28"/>
  <c r="Z47" i="28" s="1"/>
  <c r="X45" i="15"/>
  <c r="Z43" i="15"/>
  <c r="Z41" i="17"/>
  <c r="X43" i="17"/>
  <c r="Z41" i="13"/>
  <c r="X43" i="13"/>
  <c r="X43" i="21"/>
  <c r="Z41" i="21"/>
  <c r="X45" i="31"/>
  <c r="Z43" i="31"/>
  <c r="Z43" i="9"/>
  <c r="X45" i="9"/>
  <c r="Z41" i="18"/>
  <c r="X43" i="18"/>
  <c r="Z45" i="32"/>
  <c r="X47" i="32"/>
  <c r="Z47" i="32" s="1"/>
  <c r="Z41" i="7"/>
  <c r="Z41" i="24"/>
  <c r="X43" i="24"/>
  <c r="Z43" i="10"/>
  <c r="X45" i="10"/>
  <c r="Z45" i="31" l="1"/>
  <c r="X47" i="31"/>
  <c r="Z47" i="31" s="1"/>
  <c r="Z43" i="17"/>
  <c r="X45" i="17"/>
  <c r="Z43" i="5"/>
  <c r="X45" i="5"/>
  <c r="Z45" i="25"/>
  <c r="X47" i="25"/>
  <c r="Z47" i="25" s="1"/>
  <c r="X45" i="27"/>
  <c r="Z43" i="27"/>
  <c r="Z43" i="4"/>
  <c r="X45" i="4"/>
  <c r="X47" i="26"/>
  <c r="Z47" i="26" s="1"/>
  <c r="Z45" i="26"/>
  <c r="X45" i="18"/>
  <c r="Z43" i="18"/>
  <c r="Z43" i="6"/>
  <c r="X45" i="6"/>
  <c r="Z45" i="1"/>
  <c r="X47" i="1"/>
  <c r="Z47" i="1" s="1"/>
  <c r="X45" i="12"/>
  <c r="Z43" i="12"/>
  <c r="X47" i="10"/>
  <c r="Z47" i="10" s="1"/>
  <c r="Z45" i="10"/>
  <c r="Z45" i="7"/>
  <c r="X47" i="7"/>
  <c r="Z47" i="7" s="1"/>
  <c r="Z43" i="2"/>
  <c r="X45" i="2"/>
  <c r="X45" i="22"/>
  <c r="Z43" i="22"/>
  <c r="Z43" i="24"/>
  <c r="X45" i="24"/>
  <c r="X47" i="15"/>
  <c r="Z47" i="15" s="1"/>
  <c r="Z45" i="15"/>
  <c r="X45" i="3"/>
  <c r="Z43" i="3"/>
  <c r="Z45" i="9"/>
  <c r="X47" i="9"/>
  <c r="Z47" i="9" s="1"/>
  <c r="Z43" i="13"/>
  <c r="X45" i="13"/>
  <c r="Z43" i="20"/>
  <c r="X45" i="20"/>
  <c r="Z43" i="16"/>
  <c r="X45" i="16"/>
  <c r="Z43" i="14"/>
  <c r="X45" i="14"/>
  <c r="X47" i="23"/>
  <c r="Z47" i="23" s="1"/>
  <c r="Z45" i="23"/>
  <c r="X45" i="19"/>
  <c r="Z43" i="19"/>
  <c r="Z43" i="21"/>
  <c r="X45" i="21"/>
  <c r="Z43" i="8"/>
  <c r="X45" i="8"/>
  <c r="X47" i="11"/>
  <c r="Z47" i="11" s="1"/>
  <c r="Z45" i="11"/>
  <c r="Z45" i="30"/>
  <c r="X47" i="30"/>
  <c r="Z47" i="30" s="1"/>
  <c r="Z45" i="8" l="1"/>
  <c r="X47" i="8"/>
  <c r="Z47" i="8" s="1"/>
  <c r="Z45" i="20"/>
  <c r="X47" i="20"/>
  <c r="Z47" i="20" s="1"/>
  <c r="X47" i="6"/>
  <c r="Z47" i="6" s="1"/>
  <c r="Z45" i="6"/>
  <c r="Z45" i="4"/>
  <c r="X47" i="4"/>
  <c r="Z47" i="4" s="1"/>
  <c r="Z45" i="5"/>
  <c r="X47" i="5"/>
  <c r="Z47" i="5" s="1"/>
  <c r="X47" i="22"/>
  <c r="Z47" i="22" s="1"/>
  <c r="Z45" i="22"/>
  <c r="Z45" i="13"/>
  <c r="X47" i="13"/>
  <c r="Z47" i="13" s="1"/>
  <c r="X47" i="18"/>
  <c r="Z47" i="18" s="1"/>
  <c r="Z45" i="18"/>
  <c r="Z45" i="27"/>
  <c r="X47" i="27"/>
  <c r="Z47" i="27" s="1"/>
  <c r="Z45" i="21"/>
  <c r="X47" i="21"/>
  <c r="Z47" i="21" s="1"/>
  <c r="X47" i="14"/>
  <c r="Z47" i="14" s="1"/>
  <c r="Z45" i="14"/>
  <c r="Z45" i="2"/>
  <c r="X47" i="2"/>
  <c r="Z47" i="2" s="1"/>
  <c r="Z45" i="12"/>
  <c r="X47" i="12"/>
  <c r="Z47" i="12" s="1"/>
  <c r="Z45" i="16"/>
  <c r="X47" i="16"/>
  <c r="Z47" i="16" s="1"/>
  <c r="Z45" i="24"/>
  <c r="X47" i="24"/>
  <c r="Z47" i="24" s="1"/>
  <c r="X47" i="3"/>
  <c r="Z47" i="3" s="1"/>
  <c r="Z45" i="3"/>
  <c r="Z45" i="17"/>
  <c r="X47" i="17"/>
  <c r="Z47" i="17" s="1"/>
  <c r="X47" i="19"/>
  <c r="Z47" i="19" s="1"/>
  <c r="Z45" i="19"/>
</calcChain>
</file>

<file path=xl/sharedStrings.xml><?xml version="1.0" encoding="utf-8"?>
<sst xmlns="http://schemas.openxmlformats.org/spreadsheetml/2006/main" count="3808" uniqueCount="104">
  <si>
    <t>Northern Cape: Joe Morolong (NC451) - Table C4 Quarterly Budgeted Financial Performance ( Water management      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</si>
  <si>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</si>
  <si>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</si>
  <si>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</si>
  <si>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</si>
  <si>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</si>
  <si>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</si>
  <si>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</si>
  <si>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</si>
  <si>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</si>
  <si>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</si>
  <si>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</si>
  <si>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</si>
  <si>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</si>
  <si>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</si>
  <si>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</si>
  <si>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</si>
  <si>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</si>
  <si>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</si>
  <si>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</si>
  <si>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</si>
  <si>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</si>
  <si>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</si>
  <si>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</si>
  <si>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</si>
  <si>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</si>
  <si>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</si>
  <si>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</si>
  <si>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</si>
  <si>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</si>
  <si>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</si>
  <si>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</si>
  <si>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</si>
  <si>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</si>
  <si>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</si>
  <si>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</si>
  <si>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</si>
  <si>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</si>
  <si>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</si>
  <si>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</si>
  <si>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</si>
  <si>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</si>
  <si>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</si>
  <si>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</si>
  <si>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</si>
  <si>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</si>
  <si>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</si>
  <si>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</si>
  <si>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</si>
  <si>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</si>
  <si>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</si>
  <si>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</si>
  <si>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</si>
  <si>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</si>
  <si>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</si>
  <si>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</si>
  <si>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</si>
  <si>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</si>
  <si>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</si>
  <si>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</si>
  <si>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</si>
  <si>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</si>
  <si>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</si>
  <si>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</si>
  <si>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</si>
  <si>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</si>
  <si>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</si>
  <si>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</si>
  <si>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</si>
  <si>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</si>
  <si>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</si>
  <si>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</si>
  <si>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Northern Cape: Ga-Segonyana (NC452) - Table C4 Quarterly Budgeted Financial Performance ( Water management                                   ) for 2nd Quarter ended 31 December 2021 (Figures Finalised as at 2022/01/29)</t>
  </si>
  <si>
    <t>Northern Cape: Gamagara (NC453) - Table C4 Quarterly Budgeted Financial Performance ( Water management                                   ) for 2nd Quarter ended 31 December 2021 (Figures Finalised as at 2022/01/29)</t>
  </si>
  <si>
    <t>Northern Cape: John Taolo Gaetsewe (DC45) - Table C4 Quarterly Budgeted Financial Performance ( Water management                                   ) for 2nd Quarter ended 31 December 2021 (Figures Finalised as at 2022/01/29)</t>
  </si>
  <si>
    <t>Northern Cape: Richtersveld (NC061) - Table C4 Quarterly Budgeted Financial Performance ( Water management                                   ) for 2nd Quarter ended 31 December 2021 (Figures Finalised as at 2022/01/29)</t>
  </si>
  <si>
    <t>Northern Cape: Nama Khoi (NC062) - Table C4 Quarterly Budgeted Financial Performance ( Water management                                   ) for 2nd Quarter ended 31 December 2021 (Figures Finalised as at 2022/01/29)</t>
  </si>
  <si>
    <t>Northern Cape: Kamiesberg (NC064) - Table C4 Quarterly Budgeted Financial Performance ( Water management                                   ) for 2nd Quarter ended 31 December 2021 (Figures Finalised as at 2022/01/29)</t>
  </si>
  <si>
    <t>Northern Cape: Hantam (NC065) - Table C4 Quarterly Budgeted Financial Performance ( Water management                                   ) for 2nd Quarter ended 31 December 2021 (Figures Finalised as at 2022/01/29)</t>
  </si>
  <si>
    <t>Northern Cape: Karoo Hoogland (NC066) - Table C4 Quarterly Budgeted Financial Performance ( Water management                                   ) for 2nd Quarter ended 31 December 2021 (Figures Finalised as at 2022/01/29)</t>
  </si>
  <si>
    <t>Northern Cape: Khai-Ma (NC067) - Table C4 Quarterly Budgeted Financial Performance ( Water management                                   ) for 2nd Quarter ended 31 December 2021 (Figures Finalised as at 2022/01/29)</t>
  </si>
  <si>
    <t>Northern Cape: Namakwa (DC6) - Table C4 Quarterly Budgeted Financial Performance ( Water management                                   ) for 2nd Quarter ended 31 December 2021 (Figures Finalised as at 2022/01/29)</t>
  </si>
  <si>
    <t>Northern Cape: Ubuntu (NC071) - Table C4 Quarterly Budgeted Financial Performance ( Water management                                   ) for 2nd Quarter ended 31 December 2021 (Figures Finalised as at 2022/01/29)</t>
  </si>
  <si>
    <t>Northern Cape: Umsobomvu (NC072) - Table C4 Quarterly Budgeted Financial Performance ( Water management                                   ) for 2nd Quarter ended 31 December 2021 (Figures Finalised as at 2022/01/29)</t>
  </si>
  <si>
    <t>Northern Cape: Emthanjeni (NC073) - Table C4 Quarterly Budgeted Financial Performance ( Water management                                   ) for 2nd Quarter ended 31 December 2021 (Figures Finalised as at 2022/01/29)</t>
  </si>
  <si>
    <t>Northern Cape: Kareeberg (NC074) - Table C4 Quarterly Budgeted Financial Performance ( Water management                                   ) for 2nd Quarter ended 31 December 2021 (Figures Finalised as at 2022/01/29)</t>
  </si>
  <si>
    <t>Northern Cape: Renosterberg (NC075) - Table C4 Quarterly Budgeted Financial Performance ( Water management                                   ) for 2nd Quarter ended 31 December 2021 (Figures Finalised as at 2022/01/29)</t>
  </si>
  <si>
    <t>Northern Cape: Thembelihle (NC076) - Table C4 Quarterly Budgeted Financial Performance ( Water management                                   ) for 2nd Quarter ended 31 December 2021 (Figures Finalised as at 2022/01/29)</t>
  </si>
  <si>
    <t>Northern Cape: Siyathemba (NC077) - Table C4 Quarterly Budgeted Financial Performance ( Water management                                   ) for 2nd Quarter ended 31 December 2021 (Figures Finalised as at 2022/01/29)</t>
  </si>
  <si>
    <t>Northern Cape: Siyancuma (NC078) - Table C4 Quarterly Budgeted Financial Performance ( Water management                                   ) for 2nd Quarter ended 31 December 2021 (Figures Finalised as at 2022/01/29)</t>
  </si>
  <si>
    <t>Northern Cape: Pixley Ka Seme (NC) (DC7) - Table C4 Quarterly Budgeted Financial Performance ( Water management                                   ) for 2nd Quarter ended 31 December 2021 (Figures Finalised as at 2022/01/29)</t>
  </si>
  <si>
    <t>Northern Cape: !Kai! Garib (NC082) - Table C4 Quarterly Budgeted Financial Performance ( Water management                                   ) for 2nd Quarter ended 31 December 2021 (Figures Finalised as at 2022/01/29)</t>
  </si>
  <si>
    <t>Northern Cape: !Kheis (NC084) - Table C4 Quarterly Budgeted Financial Performance ( Water management                                   ) for 2nd Quarter ended 31 December 2021 (Figures Finalised as at 2022/01/29)</t>
  </si>
  <si>
    <t>Northern Cape: Tsantsabane (NC085) - Table C4 Quarterly Budgeted Financial Performance ( Water management                                   ) for 2nd Quarter ended 31 December 2021 (Figures Finalised as at 2022/01/29)</t>
  </si>
  <si>
    <t>Northern Cape: Kgatelopele (NC086) - Table C4 Quarterly Budgeted Financial Performance ( Water management                                   ) for 2nd Quarter ended 31 December 2021 (Figures Finalised as at 2022/01/29)</t>
  </si>
  <si>
    <t>Northern Cape: Dawid Kruiper (NC087) - Table C4 Quarterly Budgeted Financial Performance ( Water management                                   ) for 2nd Quarter ended 31 December 2021 (Figures Finalised as at 2022/01/29)</t>
  </si>
  <si>
    <t>Northern Cape: Z F Mgcawu (DC8) - Table C4 Quarterly Budgeted Financial Performance ( Water management                                   ) for 2nd Quarter ended 31 December 2021 (Figures Finalised as at 2022/01/29)</t>
  </si>
  <si>
    <t>Northern Cape: Sol Plaatje (NC091) - Table C4 Quarterly Budgeted Financial Performance ( Water management                                   ) for 2nd Quarter ended 31 December 2021 (Figures Finalised as at 2022/01/29)</t>
  </si>
  <si>
    <t>Northern Cape: Dikgatlong (NC092) - Table C4 Quarterly Budgeted Financial Performance ( Water management                                   ) for 2nd Quarter ended 31 December 2021 (Figures Finalised as at 2022/01/29)</t>
  </si>
  <si>
    <t>Northern Cape: Magareng (NC093) - Table C4 Quarterly Budgeted Financial Performance ( Water management                                   ) for 2nd Quarter ended 31 December 2021 (Figures Finalised as at 2022/01/29)</t>
  </si>
  <si>
    <t>Northern Cape: Phokwane (NC094) - Table C4 Quarterly Budgeted Financial Performance ( Water management                                   ) for 2nd Quarter ended 31 December 2021 (Figures Finalised as at 2022/01/29)</t>
  </si>
  <si>
    <t>Northern Cape: Frances Baard (DC9) - Table C4 Quarterly Budgeted Financial Performance ( Water management                                   ) for 2nd Quarter ended 31 December 2021 (Figures Finalised as at 2022/01/29)</t>
  </si>
  <si>
    <t>Summary - Table C4 Quarterly Budgeted Financial Performance ( Water management                                   ) for 2nd Quarter ended 31 December 2021 (Figures Finalised as at 2022/01/29)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</si>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</sst>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tabSelected="1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10505980</v>
      </c>
      <c r="D7" s="6"/>
      <c r="E7" s="7">
        <v>21281806</v>
      </c>
      <c r="F7" s="8">
        <v>21281806</v>
      </c>
      <c r="G7" s="8">
        <v>1705523</v>
      </c>
      <c r="H7" s="8">
        <v>1623228</v>
      </c>
      <c r="I7" s="8">
        <v>-4581751</v>
      </c>
      <c r="J7" s="8">
        <v>-1253000</v>
      </c>
      <c r="K7" s="8">
        <v>1930011</v>
      </c>
      <c r="L7" s="8">
        <v>1684227</v>
      </c>
      <c r="M7" s="8">
        <v>-638769</v>
      </c>
      <c r="N7" s="8">
        <v>2975469</v>
      </c>
      <c r="O7" s="8"/>
      <c r="P7" s="8"/>
      <c r="Q7" s="8"/>
      <c r="R7" s="8"/>
      <c r="S7" s="8"/>
      <c r="T7" s="8"/>
      <c r="U7" s="8"/>
      <c r="V7" s="8"/>
      <c r="W7" s="8">
        <v>1722469</v>
      </c>
      <c r="X7" s="8">
        <v>10640904</v>
      </c>
      <c r="Y7" s="8">
        <v>-8918435</v>
      </c>
      <c r="Z7" s="2">
        <v>-83.812756886069067</v>
      </c>
      <c r="AA7" s="6">
        <v>21281806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3526602</v>
      </c>
      <c r="D13" s="6"/>
      <c r="E13" s="7">
        <v>2868318</v>
      </c>
      <c r="F13" s="8">
        <v>2868318</v>
      </c>
      <c r="G13" s="8">
        <v>405476</v>
      </c>
      <c r="H13" s="8">
        <v>418174</v>
      </c>
      <c r="I13" s="8">
        <v>397341</v>
      </c>
      <c r="J13" s="8">
        <v>1220991</v>
      </c>
      <c r="K13" s="8">
        <v>404491</v>
      </c>
      <c r="L13" s="8">
        <v>413920</v>
      </c>
      <c r="M13" s="8">
        <v>423653</v>
      </c>
      <c r="N13" s="8">
        <v>1242064</v>
      </c>
      <c r="O13" s="8"/>
      <c r="P13" s="8"/>
      <c r="Q13" s="8"/>
      <c r="R13" s="8"/>
      <c r="S13" s="8"/>
      <c r="T13" s="8"/>
      <c r="U13" s="8"/>
      <c r="V13" s="8"/>
      <c r="W13" s="8">
        <v>2463055</v>
      </c>
      <c r="X13" s="8">
        <v>1434162</v>
      </c>
      <c r="Y13" s="8">
        <v>1028893</v>
      </c>
      <c r="Z13" s="2">
        <v>71.741755812802182</v>
      </c>
      <c r="AA13" s="6">
        <v>2868318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41820792</v>
      </c>
      <c r="F18" s="8">
        <v>41820792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20910396</v>
      </c>
      <c r="Y18" s="8">
        <v>-20910396</v>
      </c>
      <c r="Z18" s="2">
        <v>-100</v>
      </c>
      <c r="AA18" s="6">
        <v>41820792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14032582</v>
      </c>
      <c r="D21" s="33">
        <f t="shared" si="0"/>
        <v>0</v>
      </c>
      <c r="E21" s="34">
        <f t="shared" si="0"/>
        <v>65970916</v>
      </c>
      <c r="F21" s="35">
        <f t="shared" si="0"/>
        <v>65970916</v>
      </c>
      <c r="G21" s="35">
        <f t="shared" si="0"/>
        <v>2110999</v>
      </c>
      <c r="H21" s="35">
        <f t="shared" si="0"/>
        <v>2041402</v>
      </c>
      <c r="I21" s="35">
        <f t="shared" si="0"/>
        <v>-4184410</v>
      </c>
      <c r="J21" s="35">
        <f t="shared" si="0"/>
        <v>-32009</v>
      </c>
      <c r="K21" s="35">
        <f t="shared" si="0"/>
        <v>2334502</v>
      </c>
      <c r="L21" s="35">
        <f t="shared" si="0"/>
        <v>2098147</v>
      </c>
      <c r="M21" s="35">
        <f t="shared" si="0"/>
        <v>-215116</v>
      </c>
      <c r="N21" s="35">
        <f t="shared" si="0"/>
        <v>4217533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4185524</v>
      </c>
      <c r="X21" s="35">
        <f t="shared" si="0"/>
        <v>32985462</v>
      </c>
      <c r="Y21" s="35">
        <f t="shared" si="0"/>
        <v>-28799938</v>
      </c>
      <c r="Z21" s="36">
        <f>+IF(X21&lt;&gt;0,+(Y21/X21)*100,0)</f>
        <v>-87.311003859821639</v>
      </c>
      <c r="AA21" s="33">
        <f>SUM(AA5:AA20)</f>
        <v>65970916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14006548</v>
      </c>
      <c r="D24" s="6"/>
      <c r="E24" s="7">
        <v>18895852</v>
      </c>
      <c r="F24" s="8">
        <v>18895852</v>
      </c>
      <c r="G24" s="8">
        <v>1146614</v>
      </c>
      <c r="H24" s="8">
        <v>1141284</v>
      </c>
      <c r="I24" s="8">
        <v>1179546</v>
      </c>
      <c r="J24" s="8">
        <v>3467444</v>
      </c>
      <c r="K24" s="8">
        <v>1249849</v>
      </c>
      <c r="L24" s="8">
        <v>1817838</v>
      </c>
      <c r="M24" s="8">
        <v>1378694</v>
      </c>
      <c r="N24" s="8">
        <v>4446381</v>
      </c>
      <c r="O24" s="8"/>
      <c r="P24" s="8"/>
      <c r="Q24" s="8"/>
      <c r="R24" s="8"/>
      <c r="S24" s="8"/>
      <c r="T24" s="8"/>
      <c r="U24" s="8"/>
      <c r="V24" s="8"/>
      <c r="W24" s="8">
        <v>7913825</v>
      </c>
      <c r="X24" s="8">
        <v>9447930</v>
      </c>
      <c r="Y24" s="8">
        <v>-1534105</v>
      </c>
      <c r="Z24" s="2">
        <v>-16.237472123523354</v>
      </c>
      <c r="AA24" s="6">
        <v>18895852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64254237</v>
      </c>
      <c r="D26" s="6"/>
      <c r="E26" s="7">
        <v>7372113</v>
      </c>
      <c r="F26" s="8">
        <v>7372113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3686061</v>
      </c>
      <c r="Y26" s="8">
        <v>-3686061</v>
      </c>
      <c r="Z26" s="2">
        <v>-100</v>
      </c>
      <c r="AA26" s="6">
        <v>7372113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8530763</v>
      </c>
      <c r="D30" s="6"/>
      <c r="E30" s="7">
        <v>20137427</v>
      </c>
      <c r="F30" s="8">
        <v>20137427</v>
      </c>
      <c r="G30" s="8"/>
      <c r="H30" s="8"/>
      <c r="I30" s="8"/>
      <c r="J30" s="8"/>
      <c r="K30" s="8">
        <v>1591469</v>
      </c>
      <c r="L30" s="8">
        <v>199800</v>
      </c>
      <c r="M30" s="8">
        <v>1222822</v>
      </c>
      <c r="N30" s="8">
        <v>3014091</v>
      </c>
      <c r="O30" s="8"/>
      <c r="P30" s="8"/>
      <c r="Q30" s="8"/>
      <c r="R30" s="8"/>
      <c r="S30" s="8"/>
      <c r="T30" s="8"/>
      <c r="U30" s="8"/>
      <c r="V30" s="8"/>
      <c r="W30" s="8">
        <v>3014091</v>
      </c>
      <c r="X30" s="8">
        <v>10068714</v>
      </c>
      <c r="Y30" s="8">
        <v>-7054623</v>
      </c>
      <c r="Z30" s="2">
        <v>-70.064786823818821</v>
      </c>
      <c r="AA30" s="6">
        <v>20137427</v>
      </c>
    </row>
    <row r="31" spans="1:27" ht="13.5" x14ac:dyDescent="0.25">
      <c r="A31" s="25" t="s">
        <v>57</v>
      </c>
      <c r="B31" s="24" t="s">
        <v>32</v>
      </c>
      <c r="C31" s="6">
        <v>3421723</v>
      </c>
      <c r="D31" s="6"/>
      <c r="E31" s="7">
        <v>4168000</v>
      </c>
      <c r="F31" s="8">
        <v>4168000</v>
      </c>
      <c r="G31" s="8">
        <v>156450</v>
      </c>
      <c r="H31" s="8">
        <v>10500</v>
      </c>
      <c r="I31" s="8">
        <v>314850</v>
      </c>
      <c r="J31" s="8">
        <v>481800</v>
      </c>
      <c r="K31" s="8">
        <v>248700</v>
      </c>
      <c r="L31" s="8">
        <v>250950</v>
      </c>
      <c r="M31" s="8">
        <v>512650</v>
      </c>
      <c r="N31" s="8">
        <v>1012300</v>
      </c>
      <c r="O31" s="8"/>
      <c r="P31" s="8"/>
      <c r="Q31" s="8"/>
      <c r="R31" s="8"/>
      <c r="S31" s="8"/>
      <c r="T31" s="8"/>
      <c r="U31" s="8"/>
      <c r="V31" s="8"/>
      <c r="W31" s="8">
        <v>1494100</v>
      </c>
      <c r="X31" s="8">
        <v>2083998</v>
      </c>
      <c r="Y31" s="8">
        <v>-589898</v>
      </c>
      <c r="Z31" s="2">
        <v>-28.306073230396571</v>
      </c>
      <c r="AA31" s="6">
        <v>4168000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1199601</v>
      </c>
      <c r="D33" s="6"/>
      <c r="E33" s="7">
        <v>12529202</v>
      </c>
      <c r="F33" s="8">
        <v>12529202</v>
      </c>
      <c r="G33" s="8">
        <v>10516</v>
      </c>
      <c r="H33" s="8">
        <v>1699123</v>
      </c>
      <c r="I33" s="8">
        <v>209476</v>
      </c>
      <c r="J33" s="8">
        <v>1919115</v>
      </c>
      <c r="K33" s="8">
        <v>423700</v>
      </c>
      <c r="L33" s="8">
        <v>856253</v>
      </c>
      <c r="M33" s="8">
        <v>961747</v>
      </c>
      <c r="N33" s="8">
        <v>2241700</v>
      </c>
      <c r="O33" s="8"/>
      <c r="P33" s="8"/>
      <c r="Q33" s="8"/>
      <c r="R33" s="8"/>
      <c r="S33" s="8"/>
      <c r="T33" s="8"/>
      <c r="U33" s="8"/>
      <c r="V33" s="8"/>
      <c r="W33" s="8">
        <v>4160815</v>
      </c>
      <c r="X33" s="8">
        <v>6264600</v>
      </c>
      <c r="Y33" s="8">
        <v>-2103785</v>
      </c>
      <c r="Z33" s="2">
        <v>-33.58211218593366</v>
      </c>
      <c r="AA33" s="6">
        <v>12529202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91412872</v>
      </c>
      <c r="D35" s="33">
        <f>SUM(D24:D34)</f>
        <v>0</v>
      </c>
      <c r="E35" s="34">
        <f t="shared" si="1"/>
        <v>63102594</v>
      </c>
      <c r="F35" s="35">
        <f t="shared" si="1"/>
        <v>63102594</v>
      </c>
      <c r="G35" s="35">
        <f t="shared" si="1"/>
        <v>1313580</v>
      </c>
      <c r="H35" s="35">
        <f t="shared" si="1"/>
        <v>2850907</v>
      </c>
      <c r="I35" s="35">
        <f t="shared" si="1"/>
        <v>1703872</v>
      </c>
      <c r="J35" s="35">
        <f t="shared" si="1"/>
        <v>5868359</v>
      </c>
      <c r="K35" s="35">
        <f t="shared" si="1"/>
        <v>3513718</v>
      </c>
      <c r="L35" s="35">
        <f t="shared" si="1"/>
        <v>3124841</v>
      </c>
      <c r="M35" s="35">
        <f t="shared" si="1"/>
        <v>4075913</v>
      </c>
      <c r="N35" s="35">
        <f t="shared" si="1"/>
        <v>10714472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16582831</v>
      </c>
      <c r="X35" s="35">
        <f t="shared" si="1"/>
        <v>31551303</v>
      </c>
      <c r="Y35" s="35">
        <f t="shared" si="1"/>
        <v>-14968472</v>
      </c>
      <c r="Z35" s="36">
        <f>+IF(X35&lt;&gt;0,+(Y35/X35)*100,0)</f>
        <v>-47.441692027742882</v>
      </c>
      <c r="AA35" s="33">
        <f>SUM(AA24:AA34)</f>
        <v>63102594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-77380290</v>
      </c>
      <c r="D37" s="46">
        <f>+D21-D35</f>
        <v>0</v>
      </c>
      <c r="E37" s="47">
        <f t="shared" si="2"/>
        <v>2868322</v>
      </c>
      <c r="F37" s="48">
        <f t="shared" si="2"/>
        <v>2868322</v>
      </c>
      <c r="G37" s="48">
        <f t="shared" si="2"/>
        <v>797419</v>
      </c>
      <c r="H37" s="48">
        <f t="shared" si="2"/>
        <v>-809505</v>
      </c>
      <c r="I37" s="48">
        <f t="shared" si="2"/>
        <v>-5888282</v>
      </c>
      <c r="J37" s="48">
        <f t="shared" si="2"/>
        <v>-5900368</v>
      </c>
      <c r="K37" s="48">
        <f t="shared" si="2"/>
        <v>-1179216</v>
      </c>
      <c r="L37" s="48">
        <f t="shared" si="2"/>
        <v>-1026694</v>
      </c>
      <c r="M37" s="48">
        <f t="shared" si="2"/>
        <v>-4291029</v>
      </c>
      <c r="N37" s="48">
        <f t="shared" si="2"/>
        <v>-6496939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-12397307</v>
      </c>
      <c r="X37" s="48">
        <f>IF(F21=F35,0,X21-X35)</f>
        <v>1434159</v>
      </c>
      <c r="Y37" s="48">
        <f t="shared" si="2"/>
        <v>-13831466</v>
      </c>
      <c r="Z37" s="49">
        <f>+IF(X37&lt;&gt;0,+(Y37/X37)*100,0)</f>
        <v>-964.43044320748254</v>
      </c>
      <c r="AA37" s="46">
        <f>+AA21-AA35</f>
        <v>2868322</v>
      </c>
    </row>
    <row r="38" spans="1:27" ht="23.1" customHeight="1" x14ac:dyDescent="0.25">
      <c r="A38" s="50" t="s">
        <v>62</v>
      </c>
      <c r="B38" s="29" t="s">
        <v>32</v>
      </c>
      <c r="C38" s="6">
        <v>66248480</v>
      </c>
      <c r="D38" s="6"/>
      <c r="E38" s="7">
        <v>69287362</v>
      </c>
      <c r="F38" s="8">
        <v>69287362</v>
      </c>
      <c r="G38" s="8">
        <v>1231022</v>
      </c>
      <c r="H38" s="8"/>
      <c r="I38" s="8">
        <v>1998624</v>
      </c>
      <c r="J38" s="8">
        <v>3229646</v>
      </c>
      <c r="K38" s="8">
        <v>1433388</v>
      </c>
      <c r="L38" s="8">
        <v>224042</v>
      </c>
      <c r="M38" s="8"/>
      <c r="N38" s="8">
        <v>1657430</v>
      </c>
      <c r="O38" s="8"/>
      <c r="P38" s="8"/>
      <c r="Q38" s="8"/>
      <c r="R38" s="8"/>
      <c r="S38" s="8"/>
      <c r="T38" s="8"/>
      <c r="U38" s="8"/>
      <c r="V38" s="8"/>
      <c r="W38" s="8">
        <v>4887076</v>
      </c>
      <c r="X38" s="8">
        <v>34643682</v>
      </c>
      <c r="Y38" s="8">
        <v>-29756606</v>
      </c>
      <c r="Z38" s="2">
        <v>-85.893312379440502</v>
      </c>
      <c r="AA38" s="6">
        <v>69287362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1896237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-9235573</v>
      </c>
      <c r="D41" s="56">
        <f>SUM(D37:D40)</f>
        <v>0</v>
      </c>
      <c r="E41" s="57">
        <f t="shared" si="3"/>
        <v>72155684</v>
      </c>
      <c r="F41" s="58">
        <f t="shared" si="3"/>
        <v>72155684</v>
      </c>
      <c r="G41" s="58">
        <f t="shared" si="3"/>
        <v>2028441</v>
      </c>
      <c r="H41" s="58">
        <f t="shared" si="3"/>
        <v>-809505</v>
      </c>
      <c r="I41" s="58">
        <f t="shared" si="3"/>
        <v>-3889658</v>
      </c>
      <c r="J41" s="58">
        <f t="shared" si="3"/>
        <v>-2670722</v>
      </c>
      <c r="K41" s="58">
        <f t="shared" si="3"/>
        <v>254172</v>
      </c>
      <c r="L41" s="58">
        <f t="shared" si="3"/>
        <v>-802652</v>
      </c>
      <c r="M41" s="58">
        <f t="shared" si="3"/>
        <v>-4291029</v>
      </c>
      <c r="N41" s="58">
        <f t="shared" si="3"/>
        <v>-4839509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-7510231</v>
      </c>
      <c r="X41" s="58">
        <f t="shared" si="3"/>
        <v>36077841</v>
      </c>
      <c r="Y41" s="58">
        <f t="shared" si="3"/>
        <v>-43588072</v>
      </c>
      <c r="Z41" s="59">
        <f>+IF(X41&lt;&gt;0,+(Y41/X41)*100,0)</f>
        <v>-120.81674177786859</v>
      </c>
      <c r="AA41" s="56">
        <f>SUM(AA37:AA40)</f>
        <v>72155684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-9235573</v>
      </c>
      <c r="D43" s="64">
        <f>+D41-D42</f>
        <v>0</v>
      </c>
      <c r="E43" s="65">
        <f t="shared" si="4"/>
        <v>72155684</v>
      </c>
      <c r="F43" s="66">
        <f t="shared" si="4"/>
        <v>72155684</v>
      </c>
      <c r="G43" s="66">
        <f t="shared" si="4"/>
        <v>2028441</v>
      </c>
      <c r="H43" s="66">
        <f t="shared" si="4"/>
        <v>-809505</v>
      </c>
      <c r="I43" s="66">
        <f t="shared" si="4"/>
        <v>-3889658</v>
      </c>
      <c r="J43" s="66">
        <f t="shared" si="4"/>
        <v>-2670722</v>
      </c>
      <c r="K43" s="66">
        <f t="shared" si="4"/>
        <v>254172</v>
      </c>
      <c r="L43" s="66">
        <f t="shared" si="4"/>
        <v>-802652</v>
      </c>
      <c r="M43" s="66">
        <f t="shared" si="4"/>
        <v>-4291029</v>
      </c>
      <c r="N43" s="66">
        <f t="shared" si="4"/>
        <v>-4839509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-7510231</v>
      </c>
      <c r="X43" s="66">
        <f t="shared" si="4"/>
        <v>36077841</v>
      </c>
      <c r="Y43" s="66">
        <f t="shared" si="4"/>
        <v>-43588072</v>
      </c>
      <c r="Z43" s="67">
        <f>+IF(X43&lt;&gt;0,+(Y43/X43)*100,0)</f>
        <v>-120.81674177786859</v>
      </c>
      <c r="AA43" s="64">
        <f>+AA41-AA42</f>
        <v>72155684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-9235573</v>
      </c>
      <c r="D45" s="56">
        <f>SUM(D43:D44)</f>
        <v>0</v>
      </c>
      <c r="E45" s="57">
        <f t="shared" si="5"/>
        <v>72155684</v>
      </c>
      <c r="F45" s="58">
        <f t="shared" si="5"/>
        <v>72155684</v>
      </c>
      <c r="G45" s="58">
        <f t="shared" si="5"/>
        <v>2028441</v>
      </c>
      <c r="H45" s="58">
        <f t="shared" si="5"/>
        <v>-809505</v>
      </c>
      <c r="I45" s="58">
        <f t="shared" si="5"/>
        <v>-3889658</v>
      </c>
      <c r="J45" s="58">
        <f t="shared" si="5"/>
        <v>-2670722</v>
      </c>
      <c r="K45" s="58">
        <f t="shared" si="5"/>
        <v>254172</v>
      </c>
      <c r="L45" s="58">
        <f t="shared" si="5"/>
        <v>-802652</v>
      </c>
      <c r="M45" s="58">
        <f t="shared" si="5"/>
        <v>-4291029</v>
      </c>
      <c r="N45" s="58">
        <f t="shared" si="5"/>
        <v>-4839509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-7510231</v>
      </c>
      <c r="X45" s="58">
        <f t="shared" si="5"/>
        <v>36077841</v>
      </c>
      <c r="Y45" s="58">
        <f t="shared" si="5"/>
        <v>-43588072</v>
      </c>
      <c r="Z45" s="59">
        <f>+IF(X45&lt;&gt;0,+(Y45/X45)*100,0)</f>
        <v>-120.81674177786859</v>
      </c>
      <c r="AA45" s="56">
        <f>SUM(AA43:AA44)</f>
        <v>72155684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-9235573</v>
      </c>
      <c r="D47" s="71">
        <f>SUM(D45:D46)</f>
        <v>0</v>
      </c>
      <c r="E47" s="72">
        <f t="shared" si="6"/>
        <v>72155684</v>
      </c>
      <c r="F47" s="73">
        <f t="shared" si="6"/>
        <v>72155684</v>
      </c>
      <c r="G47" s="73">
        <f t="shared" si="6"/>
        <v>2028441</v>
      </c>
      <c r="H47" s="74">
        <f t="shared" si="6"/>
        <v>-809505</v>
      </c>
      <c r="I47" s="74">
        <f t="shared" si="6"/>
        <v>-3889658</v>
      </c>
      <c r="J47" s="74">
        <f t="shared" si="6"/>
        <v>-2670722</v>
      </c>
      <c r="K47" s="74">
        <f t="shared" si="6"/>
        <v>254172</v>
      </c>
      <c r="L47" s="74">
        <f t="shared" si="6"/>
        <v>-802652</v>
      </c>
      <c r="M47" s="73">
        <f t="shared" si="6"/>
        <v>-4291029</v>
      </c>
      <c r="N47" s="73">
        <f t="shared" si="6"/>
        <v>-4839509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-7510231</v>
      </c>
      <c r="X47" s="74">
        <f t="shared" si="6"/>
        <v>36077841</v>
      </c>
      <c r="Y47" s="74">
        <f t="shared" si="6"/>
        <v>-43588072</v>
      </c>
      <c r="Z47" s="75">
        <f>+IF(X47&lt;&gt;0,+(Y47/X47)*100,0)</f>
        <v>-120.81674177786859</v>
      </c>
      <c r="AA47" s="76">
        <f>SUM(AA45:AA46)</f>
        <v>72155684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22279146</v>
      </c>
      <c r="D7" s="6"/>
      <c r="E7" s="7">
        <v>36000000</v>
      </c>
      <c r="F7" s="8">
        <v>36000000</v>
      </c>
      <c r="G7" s="8">
        <v>1567085</v>
      </c>
      <c r="H7" s="8">
        <v>2597354</v>
      </c>
      <c r="I7" s="8">
        <v>2013595</v>
      </c>
      <c r="J7" s="8">
        <v>6178034</v>
      </c>
      <c r="K7" s="8">
        <v>1614635</v>
      </c>
      <c r="L7" s="8">
        <v>1912886</v>
      </c>
      <c r="M7" s="8">
        <v>2236113</v>
      </c>
      <c r="N7" s="8">
        <v>5763634</v>
      </c>
      <c r="O7" s="8"/>
      <c r="P7" s="8"/>
      <c r="Q7" s="8"/>
      <c r="R7" s="8"/>
      <c r="S7" s="8"/>
      <c r="T7" s="8"/>
      <c r="U7" s="8"/>
      <c r="V7" s="8"/>
      <c r="W7" s="8">
        <v>11941668</v>
      </c>
      <c r="X7" s="8">
        <v>18000006</v>
      </c>
      <c r="Y7" s="8">
        <v>-6058338</v>
      </c>
      <c r="Z7" s="2">
        <v>-33.657422114192634</v>
      </c>
      <c r="AA7" s="6">
        <v>36000000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45584387</v>
      </c>
      <c r="D18" s="6"/>
      <c r="E18" s="7">
        <v>46331020</v>
      </c>
      <c r="F18" s="8">
        <v>46331020</v>
      </c>
      <c r="G18" s="8">
        <v>19304529</v>
      </c>
      <c r="H18" s="8"/>
      <c r="I18" s="8"/>
      <c r="J18" s="8">
        <v>19304529</v>
      </c>
      <c r="K18" s="8"/>
      <c r="L18" s="8"/>
      <c r="M18" s="8">
        <v>15184747</v>
      </c>
      <c r="N18" s="8">
        <v>15184747</v>
      </c>
      <c r="O18" s="8"/>
      <c r="P18" s="8"/>
      <c r="Q18" s="8"/>
      <c r="R18" s="8"/>
      <c r="S18" s="8"/>
      <c r="T18" s="8"/>
      <c r="U18" s="8"/>
      <c r="V18" s="8"/>
      <c r="W18" s="8">
        <v>34489276</v>
      </c>
      <c r="X18" s="8">
        <v>23165508</v>
      </c>
      <c r="Y18" s="8">
        <v>11323768</v>
      </c>
      <c r="Z18" s="2">
        <v>48.882018905003079</v>
      </c>
      <c r="AA18" s="6">
        <v>46331020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67863533</v>
      </c>
      <c r="D21" s="33">
        <f t="shared" si="0"/>
        <v>0</v>
      </c>
      <c r="E21" s="34">
        <f t="shared" si="0"/>
        <v>82331020</v>
      </c>
      <c r="F21" s="35">
        <f t="shared" si="0"/>
        <v>82331020</v>
      </c>
      <c r="G21" s="35">
        <f t="shared" si="0"/>
        <v>20871614</v>
      </c>
      <c r="H21" s="35">
        <f t="shared" si="0"/>
        <v>2597354</v>
      </c>
      <c r="I21" s="35">
        <f t="shared" si="0"/>
        <v>2013595</v>
      </c>
      <c r="J21" s="35">
        <f t="shared" si="0"/>
        <v>25482563</v>
      </c>
      <c r="K21" s="35">
        <f t="shared" si="0"/>
        <v>1614635</v>
      </c>
      <c r="L21" s="35">
        <f t="shared" si="0"/>
        <v>1912886</v>
      </c>
      <c r="M21" s="35">
        <f t="shared" si="0"/>
        <v>17420860</v>
      </c>
      <c r="N21" s="35">
        <f t="shared" si="0"/>
        <v>20948381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46430944</v>
      </c>
      <c r="X21" s="35">
        <f t="shared" si="0"/>
        <v>41165514</v>
      </c>
      <c r="Y21" s="35">
        <f t="shared" si="0"/>
        <v>5265430</v>
      </c>
      <c r="Z21" s="36">
        <f>+IF(X21&lt;&gt;0,+(Y21/X21)*100,0)</f>
        <v>12.790876363161649</v>
      </c>
      <c r="AA21" s="33">
        <f>SUM(AA5:AA20)</f>
        <v>82331020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3662693</v>
      </c>
      <c r="D24" s="6"/>
      <c r="E24" s="7">
        <v>5080049</v>
      </c>
      <c r="F24" s="8">
        <v>5080049</v>
      </c>
      <c r="G24" s="8">
        <v>333095</v>
      </c>
      <c r="H24" s="8">
        <v>314086</v>
      </c>
      <c r="I24" s="8">
        <v>321996</v>
      </c>
      <c r="J24" s="8">
        <v>969177</v>
      </c>
      <c r="K24" s="8">
        <v>415870</v>
      </c>
      <c r="L24" s="8">
        <v>346780</v>
      </c>
      <c r="M24" s="8">
        <v>461511</v>
      </c>
      <c r="N24" s="8">
        <v>1224161</v>
      </c>
      <c r="O24" s="8"/>
      <c r="P24" s="8"/>
      <c r="Q24" s="8"/>
      <c r="R24" s="8"/>
      <c r="S24" s="8"/>
      <c r="T24" s="8"/>
      <c r="U24" s="8"/>
      <c r="V24" s="8"/>
      <c r="W24" s="8">
        <v>2193338</v>
      </c>
      <c r="X24" s="8">
        <v>2540022</v>
      </c>
      <c r="Y24" s="8">
        <v>-346684</v>
      </c>
      <c r="Z24" s="2">
        <v>-13.648858159496257</v>
      </c>
      <c r="AA24" s="6">
        <v>5080049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-184925</v>
      </c>
      <c r="D26" s="6"/>
      <c r="E26" s="7">
        <v>2500000</v>
      </c>
      <c r="F26" s="8">
        <v>2500000</v>
      </c>
      <c r="G26" s="8"/>
      <c r="H26" s="8">
        <v>-5411</v>
      </c>
      <c r="I26" s="8"/>
      <c r="J26" s="8">
        <v>-5411</v>
      </c>
      <c r="K26" s="8">
        <v>2003</v>
      </c>
      <c r="L26" s="8"/>
      <c r="M26" s="8"/>
      <c r="N26" s="8">
        <v>2003</v>
      </c>
      <c r="O26" s="8"/>
      <c r="P26" s="8"/>
      <c r="Q26" s="8"/>
      <c r="R26" s="8"/>
      <c r="S26" s="8"/>
      <c r="T26" s="8"/>
      <c r="U26" s="8"/>
      <c r="V26" s="8"/>
      <c r="W26" s="8">
        <v>-3408</v>
      </c>
      <c r="X26" s="8">
        <v>1249998</v>
      </c>
      <c r="Y26" s="8">
        <v>-1253406</v>
      </c>
      <c r="Z26" s="2">
        <v>-100.27264043622471</v>
      </c>
      <c r="AA26" s="6">
        <v>2500000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>
        <v>245981</v>
      </c>
      <c r="D28" s="6"/>
      <c r="E28" s="7">
        <v>200000</v>
      </c>
      <c r="F28" s="8">
        <v>200000</v>
      </c>
      <c r="G28" s="8">
        <v>3389</v>
      </c>
      <c r="H28" s="8">
        <v>3376</v>
      </c>
      <c r="I28" s="8">
        <v>3203</v>
      </c>
      <c r="J28" s="8">
        <v>9968</v>
      </c>
      <c r="K28" s="8">
        <v>3308</v>
      </c>
      <c r="L28" s="8">
        <v>3187</v>
      </c>
      <c r="M28" s="8">
        <v>82686</v>
      </c>
      <c r="N28" s="8">
        <v>89181</v>
      </c>
      <c r="O28" s="8"/>
      <c r="P28" s="8"/>
      <c r="Q28" s="8"/>
      <c r="R28" s="8"/>
      <c r="S28" s="8"/>
      <c r="T28" s="8"/>
      <c r="U28" s="8"/>
      <c r="V28" s="8"/>
      <c r="W28" s="8">
        <v>99149</v>
      </c>
      <c r="X28" s="8">
        <v>100002</v>
      </c>
      <c r="Y28" s="8">
        <v>-853</v>
      </c>
      <c r="Z28" s="2">
        <v>-0.85298294034119315</v>
      </c>
      <c r="AA28" s="6">
        <v>200000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26298486</v>
      </c>
      <c r="D30" s="6"/>
      <c r="E30" s="7">
        <v>27882809</v>
      </c>
      <c r="F30" s="8">
        <v>27882809</v>
      </c>
      <c r="G30" s="8"/>
      <c r="H30" s="8">
        <v>4390121</v>
      </c>
      <c r="I30" s="8">
        <v>2221200</v>
      </c>
      <c r="J30" s="8">
        <v>6611321</v>
      </c>
      <c r="K30" s="8">
        <v>288765</v>
      </c>
      <c r="L30" s="8">
        <v>2352868</v>
      </c>
      <c r="M30" s="8">
        <v>2622291</v>
      </c>
      <c r="N30" s="8">
        <v>5263924</v>
      </c>
      <c r="O30" s="8"/>
      <c r="P30" s="8"/>
      <c r="Q30" s="8"/>
      <c r="R30" s="8"/>
      <c r="S30" s="8"/>
      <c r="T30" s="8"/>
      <c r="U30" s="8"/>
      <c r="V30" s="8"/>
      <c r="W30" s="8">
        <v>11875245</v>
      </c>
      <c r="X30" s="8">
        <v>13941408</v>
      </c>
      <c r="Y30" s="8">
        <v>-2066163</v>
      </c>
      <c r="Z30" s="2">
        <v>-14.820332350936146</v>
      </c>
      <c r="AA30" s="6">
        <v>27882809</v>
      </c>
    </row>
    <row r="31" spans="1:27" ht="13.5" x14ac:dyDescent="0.25">
      <c r="A31" s="25" t="s">
        <v>57</v>
      </c>
      <c r="B31" s="24" t="s">
        <v>32</v>
      </c>
      <c r="C31" s="6">
        <v>4930381</v>
      </c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2839227</v>
      </c>
      <c r="D33" s="6"/>
      <c r="E33" s="7">
        <v>834886</v>
      </c>
      <c r="F33" s="8">
        <v>834886</v>
      </c>
      <c r="G33" s="8">
        <v>2894</v>
      </c>
      <c r="H33" s="8">
        <v>-1997244</v>
      </c>
      <c r="I33" s="8">
        <v>2002670</v>
      </c>
      <c r="J33" s="8">
        <v>8320</v>
      </c>
      <c r="K33" s="8">
        <v>3674</v>
      </c>
      <c r="L33" s="8">
        <v>2983</v>
      </c>
      <c r="M33" s="8">
        <v>4130</v>
      </c>
      <c r="N33" s="8">
        <v>10787</v>
      </c>
      <c r="O33" s="8"/>
      <c r="P33" s="8"/>
      <c r="Q33" s="8"/>
      <c r="R33" s="8"/>
      <c r="S33" s="8"/>
      <c r="T33" s="8"/>
      <c r="U33" s="8"/>
      <c r="V33" s="8"/>
      <c r="W33" s="8">
        <v>19107</v>
      </c>
      <c r="X33" s="8">
        <v>417444</v>
      </c>
      <c r="Y33" s="8">
        <v>-398337</v>
      </c>
      <c r="Z33" s="2">
        <v>-95.422859114036854</v>
      </c>
      <c r="AA33" s="6">
        <v>834886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37791843</v>
      </c>
      <c r="D35" s="33">
        <f>SUM(D24:D34)</f>
        <v>0</v>
      </c>
      <c r="E35" s="34">
        <f t="shared" si="1"/>
        <v>36497744</v>
      </c>
      <c r="F35" s="35">
        <f t="shared" si="1"/>
        <v>36497744</v>
      </c>
      <c r="G35" s="35">
        <f t="shared" si="1"/>
        <v>339378</v>
      </c>
      <c r="H35" s="35">
        <f t="shared" si="1"/>
        <v>2704928</v>
      </c>
      <c r="I35" s="35">
        <f t="shared" si="1"/>
        <v>4549069</v>
      </c>
      <c r="J35" s="35">
        <f t="shared" si="1"/>
        <v>7593375</v>
      </c>
      <c r="K35" s="35">
        <f t="shared" si="1"/>
        <v>713620</v>
      </c>
      <c r="L35" s="35">
        <f t="shared" si="1"/>
        <v>2705818</v>
      </c>
      <c r="M35" s="35">
        <f t="shared" si="1"/>
        <v>3170618</v>
      </c>
      <c r="N35" s="35">
        <f t="shared" si="1"/>
        <v>6590056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14183431</v>
      </c>
      <c r="X35" s="35">
        <f t="shared" si="1"/>
        <v>18248874</v>
      </c>
      <c r="Y35" s="35">
        <f t="shared" si="1"/>
        <v>-4065443</v>
      </c>
      <c r="Z35" s="36">
        <f>+IF(X35&lt;&gt;0,+(Y35/X35)*100,0)</f>
        <v>-22.277774508169653</v>
      </c>
      <c r="AA35" s="33">
        <f>SUM(AA24:AA34)</f>
        <v>36497744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30071690</v>
      </c>
      <c r="D37" s="46">
        <f>+D21-D35</f>
        <v>0</v>
      </c>
      <c r="E37" s="47">
        <f t="shared" si="2"/>
        <v>45833276</v>
      </c>
      <c r="F37" s="48">
        <f t="shared" si="2"/>
        <v>45833276</v>
      </c>
      <c r="G37" s="48">
        <f t="shared" si="2"/>
        <v>20532236</v>
      </c>
      <c r="H37" s="48">
        <f t="shared" si="2"/>
        <v>-107574</v>
      </c>
      <c r="I37" s="48">
        <f t="shared" si="2"/>
        <v>-2535474</v>
      </c>
      <c r="J37" s="48">
        <f t="shared" si="2"/>
        <v>17889188</v>
      </c>
      <c r="K37" s="48">
        <f t="shared" si="2"/>
        <v>901015</v>
      </c>
      <c r="L37" s="48">
        <f t="shared" si="2"/>
        <v>-792932</v>
      </c>
      <c r="M37" s="48">
        <f t="shared" si="2"/>
        <v>14250242</v>
      </c>
      <c r="N37" s="48">
        <f t="shared" si="2"/>
        <v>14358325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32247513</v>
      </c>
      <c r="X37" s="48">
        <f>IF(F21=F35,0,X21-X35)</f>
        <v>22916640</v>
      </c>
      <c r="Y37" s="48">
        <f t="shared" si="2"/>
        <v>9330873</v>
      </c>
      <c r="Z37" s="49">
        <f>+IF(X37&lt;&gt;0,+(Y37/X37)*100,0)</f>
        <v>40.716584106570593</v>
      </c>
      <c r="AA37" s="46">
        <f>+AA21-AA35</f>
        <v>45833276</v>
      </c>
    </row>
    <row r="38" spans="1:27" ht="23.1" customHeight="1" x14ac:dyDescent="0.25">
      <c r="A38" s="50" t="s">
        <v>62</v>
      </c>
      <c r="B38" s="29" t="s">
        <v>32</v>
      </c>
      <c r="C38" s="6">
        <v>70970278</v>
      </c>
      <c r="D38" s="6"/>
      <c r="E38" s="7">
        <v>30000000</v>
      </c>
      <c r="F38" s="8">
        <v>30000000</v>
      </c>
      <c r="G38" s="8">
        <v>500852</v>
      </c>
      <c r="H38" s="8"/>
      <c r="I38" s="8">
        <v>1794922</v>
      </c>
      <c r="J38" s="8">
        <v>2295774</v>
      </c>
      <c r="K38" s="8">
        <v>389879</v>
      </c>
      <c r="L38" s="8">
        <v>5064328</v>
      </c>
      <c r="M38" s="8">
        <v>3947218</v>
      </c>
      <c r="N38" s="8">
        <v>9401425</v>
      </c>
      <c r="O38" s="8"/>
      <c r="P38" s="8"/>
      <c r="Q38" s="8"/>
      <c r="R38" s="8"/>
      <c r="S38" s="8"/>
      <c r="T38" s="8"/>
      <c r="U38" s="8"/>
      <c r="V38" s="8"/>
      <c r="W38" s="8">
        <v>11697199</v>
      </c>
      <c r="X38" s="8">
        <v>15000000</v>
      </c>
      <c r="Y38" s="8">
        <v>-3302801</v>
      </c>
      <c r="Z38" s="2">
        <v>-22.018673333333332</v>
      </c>
      <c r="AA38" s="6">
        <v>30000000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101041968</v>
      </c>
      <c r="D41" s="56">
        <f>SUM(D37:D40)</f>
        <v>0</v>
      </c>
      <c r="E41" s="57">
        <f t="shared" si="3"/>
        <v>75833276</v>
      </c>
      <c r="F41" s="58">
        <f t="shared" si="3"/>
        <v>75833276</v>
      </c>
      <c r="G41" s="58">
        <f t="shared" si="3"/>
        <v>21033088</v>
      </c>
      <c r="H41" s="58">
        <f t="shared" si="3"/>
        <v>-107574</v>
      </c>
      <c r="I41" s="58">
        <f t="shared" si="3"/>
        <v>-740552</v>
      </c>
      <c r="J41" s="58">
        <f t="shared" si="3"/>
        <v>20184962</v>
      </c>
      <c r="K41" s="58">
        <f t="shared" si="3"/>
        <v>1290894</v>
      </c>
      <c r="L41" s="58">
        <f t="shared" si="3"/>
        <v>4271396</v>
      </c>
      <c r="M41" s="58">
        <f t="shared" si="3"/>
        <v>18197460</v>
      </c>
      <c r="N41" s="58">
        <f t="shared" si="3"/>
        <v>23759750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43944712</v>
      </c>
      <c r="X41" s="58">
        <f t="shared" si="3"/>
        <v>37916640</v>
      </c>
      <c r="Y41" s="58">
        <f t="shared" si="3"/>
        <v>6028072</v>
      </c>
      <c r="Z41" s="59">
        <f>+IF(X41&lt;&gt;0,+(Y41/X41)*100,0)</f>
        <v>15.898223049299725</v>
      </c>
      <c r="AA41" s="56">
        <f>SUM(AA37:AA40)</f>
        <v>75833276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101041968</v>
      </c>
      <c r="D43" s="64">
        <f>+D41-D42</f>
        <v>0</v>
      </c>
      <c r="E43" s="65">
        <f t="shared" si="4"/>
        <v>75833276</v>
      </c>
      <c r="F43" s="66">
        <f t="shared" si="4"/>
        <v>75833276</v>
      </c>
      <c r="G43" s="66">
        <f t="shared" si="4"/>
        <v>21033088</v>
      </c>
      <c r="H43" s="66">
        <f t="shared" si="4"/>
        <v>-107574</v>
      </c>
      <c r="I43" s="66">
        <f t="shared" si="4"/>
        <v>-740552</v>
      </c>
      <c r="J43" s="66">
        <f t="shared" si="4"/>
        <v>20184962</v>
      </c>
      <c r="K43" s="66">
        <f t="shared" si="4"/>
        <v>1290894</v>
      </c>
      <c r="L43" s="66">
        <f t="shared" si="4"/>
        <v>4271396</v>
      </c>
      <c r="M43" s="66">
        <f t="shared" si="4"/>
        <v>18197460</v>
      </c>
      <c r="N43" s="66">
        <f t="shared" si="4"/>
        <v>23759750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43944712</v>
      </c>
      <c r="X43" s="66">
        <f t="shared" si="4"/>
        <v>37916640</v>
      </c>
      <c r="Y43" s="66">
        <f t="shared" si="4"/>
        <v>6028072</v>
      </c>
      <c r="Z43" s="67">
        <f>+IF(X43&lt;&gt;0,+(Y43/X43)*100,0)</f>
        <v>15.898223049299725</v>
      </c>
      <c r="AA43" s="64">
        <f>+AA41-AA42</f>
        <v>75833276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101041968</v>
      </c>
      <c r="D45" s="56">
        <f>SUM(D43:D44)</f>
        <v>0</v>
      </c>
      <c r="E45" s="57">
        <f t="shared" si="5"/>
        <v>75833276</v>
      </c>
      <c r="F45" s="58">
        <f t="shared" si="5"/>
        <v>75833276</v>
      </c>
      <c r="G45" s="58">
        <f t="shared" si="5"/>
        <v>21033088</v>
      </c>
      <c r="H45" s="58">
        <f t="shared" si="5"/>
        <v>-107574</v>
      </c>
      <c r="I45" s="58">
        <f t="shared" si="5"/>
        <v>-740552</v>
      </c>
      <c r="J45" s="58">
        <f t="shared" si="5"/>
        <v>20184962</v>
      </c>
      <c r="K45" s="58">
        <f t="shared" si="5"/>
        <v>1290894</v>
      </c>
      <c r="L45" s="58">
        <f t="shared" si="5"/>
        <v>4271396</v>
      </c>
      <c r="M45" s="58">
        <f t="shared" si="5"/>
        <v>18197460</v>
      </c>
      <c r="N45" s="58">
        <f t="shared" si="5"/>
        <v>23759750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43944712</v>
      </c>
      <c r="X45" s="58">
        <f t="shared" si="5"/>
        <v>37916640</v>
      </c>
      <c r="Y45" s="58">
        <f t="shared" si="5"/>
        <v>6028072</v>
      </c>
      <c r="Z45" s="59">
        <f>+IF(X45&lt;&gt;0,+(Y45/X45)*100,0)</f>
        <v>15.898223049299725</v>
      </c>
      <c r="AA45" s="56">
        <f>SUM(AA43:AA44)</f>
        <v>75833276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101041968</v>
      </c>
      <c r="D47" s="71">
        <f>SUM(D45:D46)</f>
        <v>0</v>
      </c>
      <c r="E47" s="72">
        <f t="shared" si="6"/>
        <v>75833276</v>
      </c>
      <c r="F47" s="73">
        <f t="shared" si="6"/>
        <v>75833276</v>
      </c>
      <c r="G47" s="73">
        <f t="shared" si="6"/>
        <v>21033088</v>
      </c>
      <c r="H47" s="74">
        <f t="shared" si="6"/>
        <v>-107574</v>
      </c>
      <c r="I47" s="74">
        <f t="shared" si="6"/>
        <v>-740552</v>
      </c>
      <c r="J47" s="74">
        <f t="shared" si="6"/>
        <v>20184962</v>
      </c>
      <c r="K47" s="74">
        <f t="shared" si="6"/>
        <v>1290894</v>
      </c>
      <c r="L47" s="74">
        <f t="shared" si="6"/>
        <v>4271396</v>
      </c>
      <c r="M47" s="73">
        <f t="shared" si="6"/>
        <v>18197460</v>
      </c>
      <c r="N47" s="73">
        <f t="shared" si="6"/>
        <v>23759750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43944712</v>
      </c>
      <c r="X47" s="74">
        <f t="shared" si="6"/>
        <v>37916640</v>
      </c>
      <c r="Y47" s="74">
        <f t="shared" si="6"/>
        <v>6028072</v>
      </c>
      <c r="Z47" s="75">
        <f>+IF(X47&lt;&gt;0,+(Y47/X47)*100,0)</f>
        <v>15.898223049299725</v>
      </c>
      <c r="AA47" s="76">
        <f>SUM(AA45:AA46)</f>
        <v>75833276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36846413</v>
      </c>
      <c r="D7" s="6"/>
      <c r="E7" s="7">
        <v>57735929</v>
      </c>
      <c r="F7" s="8">
        <v>57735929</v>
      </c>
      <c r="G7" s="8">
        <v>4382087</v>
      </c>
      <c r="H7" s="8">
        <v>3450367</v>
      </c>
      <c r="I7" s="8">
        <v>3287897</v>
      </c>
      <c r="J7" s="8">
        <v>11120351</v>
      </c>
      <c r="K7" s="8">
        <v>4389061</v>
      </c>
      <c r="L7" s="8">
        <v>4343562</v>
      </c>
      <c r="M7" s="8">
        <v>3770996</v>
      </c>
      <c r="N7" s="8">
        <v>12503619</v>
      </c>
      <c r="O7" s="8"/>
      <c r="P7" s="8"/>
      <c r="Q7" s="8"/>
      <c r="R7" s="8"/>
      <c r="S7" s="8"/>
      <c r="T7" s="8"/>
      <c r="U7" s="8"/>
      <c r="V7" s="8"/>
      <c r="W7" s="8">
        <v>23623970</v>
      </c>
      <c r="X7" s="8">
        <v>28641760</v>
      </c>
      <c r="Y7" s="8">
        <v>-5017790</v>
      </c>
      <c r="Z7" s="2">
        <v>-17.519139885258447</v>
      </c>
      <c r="AA7" s="6">
        <v>57735929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1002420</v>
      </c>
      <c r="D19" s="6"/>
      <c r="E19" s="7">
        <v>868604</v>
      </c>
      <c r="F19" s="26">
        <v>868604</v>
      </c>
      <c r="G19" s="26">
        <v>649909</v>
      </c>
      <c r="H19" s="26">
        <v>34600</v>
      </c>
      <c r="I19" s="26">
        <v>60822</v>
      </c>
      <c r="J19" s="26">
        <v>745331</v>
      </c>
      <c r="K19" s="26">
        <v>57194</v>
      </c>
      <c r="L19" s="26">
        <v>-4798</v>
      </c>
      <c r="M19" s="26">
        <v>1434</v>
      </c>
      <c r="N19" s="26">
        <v>53830</v>
      </c>
      <c r="O19" s="26"/>
      <c r="P19" s="26"/>
      <c r="Q19" s="26"/>
      <c r="R19" s="26"/>
      <c r="S19" s="26"/>
      <c r="T19" s="26"/>
      <c r="U19" s="26"/>
      <c r="V19" s="26"/>
      <c r="W19" s="26">
        <v>799161</v>
      </c>
      <c r="X19" s="26">
        <v>542465</v>
      </c>
      <c r="Y19" s="26">
        <v>256696</v>
      </c>
      <c r="Z19" s="27">
        <v>47.320287944844367</v>
      </c>
      <c r="AA19" s="28">
        <v>868604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37848833</v>
      </c>
      <c r="D21" s="33">
        <f t="shared" si="0"/>
        <v>0</v>
      </c>
      <c r="E21" s="34">
        <f t="shared" si="0"/>
        <v>58604533</v>
      </c>
      <c r="F21" s="35">
        <f t="shared" si="0"/>
        <v>58604533</v>
      </c>
      <c r="G21" s="35">
        <f t="shared" si="0"/>
        <v>5031996</v>
      </c>
      <c r="H21" s="35">
        <f t="shared" si="0"/>
        <v>3484967</v>
      </c>
      <c r="I21" s="35">
        <f t="shared" si="0"/>
        <v>3348719</v>
      </c>
      <c r="J21" s="35">
        <f t="shared" si="0"/>
        <v>11865682</v>
      </c>
      <c r="K21" s="35">
        <f t="shared" si="0"/>
        <v>4446255</v>
      </c>
      <c r="L21" s="35">
        <f t="shared" si="0"/>
        <v>4338764</v>
      </c>
      <c r="M21" s="35">
        <f t="shared" si="0"/>
        <v>3772430</v>
      </c>
      <c r="N21" s="35">
        <f t="shared" si="0"/>
        <v>12557449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24423131</v>
      </c>
      <c r="X21" s="35">
        <f t="shared" si="0"/>
        <v>29184225</v>
      </c>
      <c r="Y21" s="35">
        <f t="shared" si="0"/>
        <v>-4761094</v>
      </c>
      <c r="Z21" s="36">
        <f>+IF(X21&lt;&gt;0,+(Y21/X21)*100,0)</f>
        <v>-16.313929871360298</v>
      </c>
      <c r="AA21" s="33">
        <f>SUM(AA5:AA20)</f>
        <v>58604533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14390676</v>
      </c>
      <c r="D24" s="6"/>
      <c r="E24" s="7">
        <v>14083900</v>
      </c>
      <c r="F24" s="8">
        <v>14083900</v>
      </c>
      <c r="G24" s="8">
        <v>1249638</v>
      </c>
      <c r="H24" s="8">
        <v>1291612</v>
      </c>
      <c r="I24" s="8">
        <v>1275511</v>
      </c>
      <c r="J24" s="8">
        <v>3816761</v>
      </c>
      <c r="K24" s="8">
        <v>1444157</v>
      </c>
      <c r="L24" s="8">
        <v>2009448</v>
      </c>
      <c r="M24" s="8">
        <v>1485853</v>
      </c>
      <c r="N24" s="8">
        <v>4939458</v>
      </c>
      <c r="O24" s="8"/>
      <c r="P24" s="8"/>
      <c r="Q24" s="8"/>
      <c r="R24" s="8"/>
      <c r="S24" s="8"/>
      <c r="T24" s="8"/>
      <c r="U24" s="8"/>
      <c r="V24" s="8"/>
      <c r="W24" s="8">
        <v>8756219</v>
      </c>
      <c r="X24" s="8">
        <v>7041942</v>
      </c>
      <c r="Y24" s="8">
        <v>1714277</v>
      </c>
      <c r="Z24" s="2">
        <v>24.343810272791227</v>
      </c>
      <c r="AA24" s="6">
        <v>14083900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3313580</v>
      </c>
      <c r="D26" s="6"/>
      <c r="E26" s="7">
        <v>2000000</v>
      </c>
      <c r="F26" s="8">
        <v>2000000</v>
      </c>
      <c r="G26" s="8"/>
      <c r="H26" s="8"/>
      <c r="I26" s="8">
        <v>117529</v>
      </c>
      <c r="J26" s="8">
        <v>117529</v>
      </c>
      <c r="K26" s="8">
        <v>412961</v>
      </c>
      <c r="L26" s="8"/>
      <c r="M26" s="8">
        <v>-11616</v>
      </c>
      <c r="N26" s="8">
        <v>401345</v>
      </c>
      <c r="O26" s="8"/>
      <c r="P26" s="8"/>
      <c r="Q26" s="8"/>
      <c r="R26" s="8"/>
      <c r="S26" s="8"/>
      <c r="T26" s="8"/>
      <c r="U26" s="8"/>
      <c r="V26" s="8"/>
      <c r="W26" s="8">
        <v>518874</v>
      </c>
      <c r="X26" s="8">
        <v>1000002</v>
      </c>
      <c r="Y26" s="8">
        <v>-481128</v>
      </c>
      <c r="Z26" s="2">
        <v>-48.112703774592454</v>
      </c>
      <c r="AA26" s="6">
        <v>2000000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10811598</v>
      </c>
      <c r="F27" s="8">
        <v>10811598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5405802</v>
      </c>
      <c r="Y27" s="8">
        <v>-5405802</v>
      </c>
      <c r="Z27" s="2">
        <v>-100</v>
      </c>
      <c r="AA27" s="6">
        <v>10811598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10305737</v>
      </c>
      <c r="D30" s="6"/>
      <c r="E30" s="7">
        <v>11767600</v>
      </c>
      <c r="F30" s="8">
        <v>11767600</v>
      </c>
      <c r="G30" s="8">
        <v>198446</v>
      </c>
      <c r="H30" s="8">
        <v>1270400</v>
      </c>
      <c r="I30" s="8">
        <v>1425286</v>
      </c>
      <c r="J30" s="8">
        <v>2894132</v>
      </c>
      <c r="K30" s="8">
        <v>1641136</v>
      </c>
      <c r="L30" s="8">
        <v>1526860</v>
      </c>
      <c r="M30" s="8">
        <v>1211348</v>
      </c>
      <c r="N30" s="8">
        <v>4379344</v>
      </c>
      <c r="O30" s="8"/>
      <c r="P30" s="8"/>
      <c r="Q30" s="8"/>
      <c r="R30" s="8"/>
      <c r="S30" s="8"/>
      <c r="T30" s="8"/>
      <c r="U30" s="8"/>
      <c r="V30" s="8"/>
      <c r="W30" s="8">
        <v>7273476</v>
      </c>
      <c r="X30" s="8">
        <v>5496188</v>
      </c>
      <c r="Y30" s="8">
        <v>1777288</v>
      </c>
      <c r="Z30" s="2">
        <v>32.336739572954926</v>
      </c>
      <c r="AA30" s="6">
        <v>11767600</v>
      </c>
    </row>
    <row r="31" spans="1:27" ht="13.5" x14ac:dyDescent="0.25">
      <c r="A31" s="25" t="s">
        <v>57</v>
      </c>
      <c r="B31" s="24" t="s">
        <v>32</v>
      </c>
      <c r="C31" s="6">
        <v>909993</v>
      </c>
      <c r="D31" s="6"/>
      <c r="E31" s="7">
        <v>2847000</v>
      </c>
      <c r="F31" s="8">
        <v>2847000</v>
      </c>
      <c r="G31" s="8"/>
      <c r="H31" s="8">
        <v>466008</v>
      </c>
      <c r="I31" s="8">
        <v>32263</v>
      </c>
      <c r="J31" s="8">
        <v>498271</v>
      </c>
      <c r="K31" s="8">
        <v>28433</v>
      </c>
      <c r="L31" s="8">
        <v>181108</v>
      </c>
      <c r="M31" s="8">
        <v>5368</v>
      </c>
      <c r="N31" s="8">
        <v>214909</v>
      </c>
      <c r="O31" s="8"/>
      <c r="P31" s="8"/>
      <c r="Q31" s="8"/>
      <c r="R31" s="8"/>
      <c r="S31" s="8"/>
      <c r="T31" s="8"/>
      <c r="U31" s="8"/>
      <c r="V31" s="8"/>
      <c r="W31" s="8">
        <v>713180</v>
      </c>
      <c r="X31" s="8">
        <v>1032666</v>
      </c>
      <c r="Y31" s="8">
        <v>-319486</v>
      </c>
      <c r="Z31" s="2">
        <v>-30.937979947049676</v>
      </c>
      <c r="AA31" s="6">
        <v>2847000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770944</v>
      </c>
      <c r="D33" s="6"/>
      <c r="E33" s="7">
        <v>427704</v>
      </c>
      <c r="F33" s="8">
        <v>427704</v>
      </c>
      <c r="G33" s="8">
        <v>10514</v>
      </c>
      <c r="H33" s="8">
        <v>10995</v>
      </c>
      <c r="I33" s="8">
        <v>18458</v>
      </c>
      <c r="J33" s="8">
        <v>39967</v>
      </c>
      <c r="K33" s="8">
        <v>22632</v>
      </c>
      <c r="L33" s="8">
        <v>28248</v>
      </c>
      <c r="M33" s="8">
        <v>12805</v>
      </c>
      <c r="N33" s="8">
        <v>63685</v>
      </c>
      <c r="O33" s="8"/>
      <c r="P33" s="8"/>
      <c r="Q33" s="8"/>
      <c r="R33" s="8"/>
      <c r="S33" s="8"/>
      <c r="T33" s="8"/>
      <c r="U33" s="8"/>
      <c r="V33" s="8"/>
      <c r="W33" s="8">
        <v>103652</v>
      </c>
      <c r="X33" s="8">
        <v>95228</v>
      </c>
      <c r="Y33" s="8">
        <v>8424</v>
      </c>
      <c r="Z33" s="2">
        <v>8.8461376905952029</v>
      </c>
      <c r="AA33" s="6">
        <v>427704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29690930</v>
      </c>
      <c r="D35" s="33">
        <f>SUM(D24:D34)</f>
        <v>0</v>
      </c>
      <c r="E35" s="34">
        <f t="shared" si="1"/>
        <v>41937802</v>
      </c>
      <c r="F35" s="35">
        <f t="shared" si="1"/>
        <v>41937802</v>
      </c>
      <c r="G35" s="35">
        <f t="shared" si="1"/>
        <v>1458598</v>
      </c>
      <c r="H35" s="35">
        <f t="shared" si="1"/>
        <v>3039015</v>
      </c>
      <c r="I35" s="35">
        <f t="shared" si="1"/>
        <v>2869047</v>
      </c>
      <c r="J35" s="35">
        <f t="shared" si="1"/>
        <v>7366660</v>
      </c>
      <c r="K35" s="35">
        <f t="shared" si="1"/>
        <v>3549319</v>
      </c>
      <c r="L35" s="35">
        <f t="shared" si="1"/>
        <v>3745664</v>
      </c>
      <c r="M35" s="35">
        <f t="shared" si="1"/>
        <v>2703758</v>
      </c>
      <c r="N35" s="35">
        <f t="shared" si="1"/>
        <v>9998741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17365401</v>
      </c>
      <c r="X35" s="35">
        <f t="shared" si="1"/>
        <v>20071828</v>
      </c>
      <c r="Y35" s="35">
        <f t="shared" si="1"/>
        <v>-2706427</v>
      </c>
      <c r="Z35" s="36">
        <f>+IF(X35&lt;&gt;0,+(Y35/X35)*100,0)</f>
        <v>-13.48370960532344</v>
      </c>
      <c r="AA35" s="33">
        <f>SUM(AA24:AA34)</f>
        <v>41937802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8157903</v>
      </c>
      <c r="D37" s="46">
        <f>+D21-D35</f>
        <v>0</v>
      </c>
      <c r="E37" s="47">
        <f t="shared" si="2"/>
        <v>16666731</v>
      </c>
      <c r="F37" s="48">
        <f t="shared" si="2"/>
        <v>16666731</v>
      </c>
      <c r="G37" s="48">
        <f t="shared" si="2"/>
        <v>3573398</v>
      </c>
      <c r="H37" s="48">
        <f t="shared" si="2"/>
        <v>445952</v>
      </c>
      <c r="I37" s="48">
        <f t="shared" si="2"/>
        <v>479672</v>
      </c>
      <c r="J37" s="48">
        <f t="shared" si="2"/>
        <v>4499022</v>
      </c>
      <c r="K37" s="48">
        <f t="shared" si="2"/>
        <v>896936</v>
      </c>
      <c r="L37" s="48">
        <f t="shared" si="2"/>
        <v>593100</v>
      </c>
      <c r="M37" s="48">
        <f t="shared" si="2"/>
        <v>1068672</v>
      </c>
      <c r="N37" s="48">
        <f t="shared" si="2"/>
        <v>2558708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7057730</v>
      </c>
      <c r="X37" s="48">
        <f>IF(F21=F35,0,X21-X35)</f>
        <v>9112397</v>
      </c>
      <c r="Y37" s="48">
        <f t="shared" si="2"/>
        <v>-2054667</v>
      </c>
      <c r="Z37" s="49">
        <f>+IF(X37&lt;&gt;0,+(Y37/X37)*100,0)</f>
        <v>-22.548040872231532</v>
      </c>
      <c r="AA37" s="46">
        <f>+AA21-AA35</f>
        <v>16666731</v>
      </c>
    </row>
    <row r="38" spans="1:27" ht="23.1" customHeight="1" x14ac:dyDescent="0.25">
      <c r="A38" s="50" t="s">
        <v>62</v>
      </c>
      <c r="B38" s="29" t="s">
        <v>32</v>
      </c>
      <c r="C38" s="6">
        <v>30791786</v>
      </c>
      <c r="D38" s="6"/>
      <c r="E38" s="7">
        <v>28211000</v>
      </c>
      <c r="F38" s="8">
        <v>28211000</v>
      </c>
      <c r="G38" s="8"/>
      <c r="H38" s="8"/>
      <c r="I38" s="8"/>
      <c r="J38" s="8"/>
      <c r="K38" s="8"/>
      <c r="L38" s="8">
        <v>2477819</v>
      </c>
      <c r="M38" s="8"/>
      <c r="N38" s="8">
        <v>2477819</v>
      </c>
      <c r="O38" s="8"/>
      <c r="P38" s="8"/>
      <c r="Q38" s="8"/>
      <c r="R38" s="8"/>
      <c r="S38" s="8"/>
      <c r="T38" s="8"/>
      <c r="U38" s="8"/>
      <c r="V38" s="8"/>
      <c r="W38" s="8">
        <v>2477819</v>
      </c>
      <c r="X38" s="8">
        <v>6136500</v>
      </c>
      <c r="Y38" s="8">
        <v>-3658681</v>
      </c>
      <c r="Z38" s="2">
        <v>-59.62162470463619</v>
      </c>
      <c r="AA38" s="6">
        <v>28211000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38949689</v>
      </c>
      <c r="D41" s="56">
        <f>SUM(D37:D40)</f>
        <v>0</v>
      </c>
      <c r="E41" s="57">
        <f t="shared" si="3"/>
        <v>44877731</v>
      </c>
      <c r="F41" s="58">
        <f t="shared" si="3"/>
        <v>44877731</v>
      </c>
      <c r="G41" s="58">
        <f t="shared" si="3"/>
        <v>3573398</v>
      </c>
      <c r="H41" s="58">
        <f t="shared" si="3"/>
        <v>445952</v>
      </c>
      <c r="I41" s="58">
        <f t="shared" si="3"/>
        <v>479672</v>
      </c>
      <c r="J41" s="58">
        <f t="shared" si="3"/>
        <v>4499022</v>
      </c>
      <c r="K41" s="58">
        <f t="shared" si="3"/>
        <v>896936</v>
      </c>
      <c r="L41" s="58">
        <f t="shared" si="3"/>
        <v>3070919</v>
      </c>
      <c r="M41" s="58">
        <f t="shared" si="3"/>
        <v>1068672</v>
      </c>
      <c r="N41" s="58">
        <f t="shared" si="3"/>
        <v>5036527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9535549</v>
      </c>
      <c r="X41" s="58">
        <f t="shared" si="3"/>
        <v>15248897</v>
      </c>
      <c r="Y41" s="58">
        <f t="shared" si="3"/>
        <v>-5713348</v>
      </c>
      <c r="Z41" s="59">
        <f>+IF(X41&lt;&gt;0,+(Y41/X41)*100,0)</f>
        <v>-37.467286978199141</v>
      </c>
      <c r="AA41" s="56">
        <f>SUM(AA37:AA40)</f>
        <v>44877731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38949689</v>
      </c>
      <c r="D43" s="64">
        <f>+D41-D42</f>
        <v>0</v>
      </c>
      <c r="E43" s="65">
        <f t="shared" si="4"/>
        <v>44877731</v>
      </c>
      <c r="F43" s="66">
        <f t="shared" si="4"/>
        <v>44877731</v>
      </c>
      <c r="G43" s="66">
        <f t="shared" si="4"/>
        <v>3573398</v>
      </c>
      <c r="H43" s="66">
        <f t="shared" si="4"/>
        <v>445952</v>
      </c>
      <c r="I43" s="66">
        <f t="shared" si="4"/>
        <v>479672</v>
      </c>
      <c r="J43" s="66">
        <f t="shared" si="4"/>
        <v>4499022</v>
      </c>
      <c r="K43" s="66">
        <f t="shared" si="4"/>
        <v>896936</v>
      </c>
      <c r="L43" s="66">
        <f t="shared" si="4"/>
        <v>3070919</v>
      </c>
      <c r="M43" s="66">
        <f t="shared" si="4"/>
        <v>1068672</v>
      </c>
      <c r="N43" s="66">
        <f t="shared" si="4"/>
        <v>5036527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9535549</v>
      </c>
      <c r="X43" s="66">
        <f t="shared" si="4"/>
        <v>15248897</v>
      </c>
      <c r="Y43" s="66">
        <f t="shared" si="4"/>
        <v>-5713348</v>
      </c>
      <c r="Z43" s="67">
        <f>+IF(X43&lt;&gt;0,+(Y43/X43)*100,0)</f>
        <v>-37.467286978199141</v>
      </c>
      <c r="AA43" s="64">
        <f>+AA41-AA42</f>
        <v>44877731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38949689</v>
      </c>
      <c r="D45" s="56">
        <f>SUM(D43:D44)</f>
        <v>0</v>
      </c>
      <c r="E45" s="57">
        <f t="shared" si="5"/>
        <v>44877731</v>
      </c>
      <c r="F45" s="58">
        <f t="shared" si="5"/>
        <v>44877731</v>
      </c>
      <c r="G45" s="58">
        <f t="shared" si="5"/>
        <v>3573398</v>
      </c>
      <c r="H45" s="58">
        <f t="shared" si="5"/>
        <v>445952</v>
      </c>
      <c r="I45" s="58">
        <f t="shared" si="5"/>
        <v>479672</v>
      </c>
      <c r="J45" s="58">
        <f t="shared" si="5"/>
        <v>4499022</v>
      </c>
      <c r="K45" s="58">
        <f t="shared" si="5"/>
        <v>896936</v>
      </c>
      <c r="L45" s="58">
        <f t="shared" si="5"/>
        <v>3070919</v>
      </c>
      <c r="M45" s="58">
        <f t="shared" si="5"/>
        <v>1068672</v>
      </c>
      <c r="N45" s="58">
        <f t="shared" si="5"/>
        <v>5036527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9535549</v>
      </c>
      <c r="X45" s="58">
        <f t="shared" si="5"/>
        <v>15248897</v>
      </c>
      <c r="Y45" s="58">
        <f t="shared" si="5"/>
        <v>-5713348</v>
      </c>
      <c r="Z45" s="59">
        <f>+IF(X45&lt;&gt;0,+(Y45/X45)*100,0)</f>
        <v>-37.467286978199141</v>
      </c>
      <c r="AA45" s="56">
        <f>SUM(AA43:AA44)</f>
        <v>44877731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38949689</v>
      </c>
      <c r="D47" s="71">
        <f>SUM(D45:D46)</f>
        <v>0</v>
      </c>
      <c r="E47" s="72">
        <f t="shared" si="6"/>
        <v>44877731</v>
      </c>
      <c r="F47" s="73">
        <f t="shared" si="6"/>
        <v>44877731</v>
      </c>
      <c r="G47" s="73">
        <f t="shared" si="6"/>
        <v>3573398</v>
      </c>
      <c r="H47" s="74">
        <f t="shared" si="6"/>
        <v>445952</v>
      </c>
      <c r="I47" s="74">
        <f t="shared" si="6"/>
        <v>479672</v>
      </c>
      <c r="J47" s="74">
        <f t="shared" si="6"/>
        <v>4499022</v>
      </c>
      <c r="K47" s="74">
        <f t="shared" si="6"/>
        <v>896936</v>
      </c>
      <c r="L47" s="74">
        <f t="shared" si="6"/>
        <v>3070919</v>
      </c>
      <c r="M47" s="73">
        <f t="shared" si="6"/>
        <v>1068672</v>
      </c>
      <c r="N47" s="73">
        <f t="shared" si="6"/>
        <v>5036527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9535549</v>
      </c>
      <c r="X47" s="74">
        <f t="shared" si="6"/>
        <v>15248897</v>
      </c>
      <c r="Y47" s="74">
        <f t="shared" si="6"/>
        <v>-5713348</v>
      </c>
      <c r="Z47" s="75">
        <f>+IF(X47&lt;&gt;0,+(Y47/X47)*100,0)</f>
        <v>-37.467286978199141</v>
      </c>
      <c r="AA47" s="76">
        <f>SUM(AA45:AA46)</f>
        <v>44877731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4321734</v>
      </c>
      <c r="D7" s="6"/>
      <c r="E7" s="7">
        <v>5410045</v>
      </c>
      <c r="F7" s="8">
        <v>5410045</v>
      </c>
      <c r="G7" s="8">
        <v>3596</v>
      </c>
      <c r="H7" s="8">
        <v>5514</v>
      </c>
      <c r="I7" s="8">
        <v>3355</v>
      </c>
      <c r="J7" s="8">
        <v>12465</v>
      </c>
      <c r="K7" s="8">
        <v>2889</v>
      </c>
      <c r="L7" s="8">
        <v>531630</v>
      </c>
      <c r="M7" s="8">
        <v>472530</v>
      </c>
      <c r="N7" s="8">
        <v>1007049</v>
      </c>
      <c r="O7" s="8"/>
      <c r="P7" s="8"/>
      <c r="Q7" s="8"/>
      <c r="R7" s="8"/>
      <c r="S7" s="8"/>
      <c r="T7" s="8"/>
      <c r="U7" s="8"/>
      <c r="V7" s="8"/>
      <c r="W7" s="8">
        <v>1019514</v>
      </c>
      <c r="X7" s="8">
        <v>2705034</v>
      </c>
      <c r="Y7" s="8">
        <v>-1685520</v>
      </c>
      <c r="Z7" s="2">
        <v>-62.310492215624649</v>
      </c>
      <c r="AA7" s="6">
        <v>5410045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7618</v>
      </c>
      <c r="F15" s="8">
        <v>7618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3810</v>
      </c>
      <c r="Y15" s="8">
        <v>-3810</v>
      </c>
      <c r="Z15" s="2">
        <v>-100</v>
      </c>
      <c r="AA15" s="6">
        <v>7618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4321734</v>
      </c>
      <c r="D21" s="33">
        <f t="shared" si="0"/>
        <v>0</v>
      </c>
      <c r="E21" s="34">
        <f t="shared" si="0"/>
        <v>5417663</v>
      </c>
      <c r="F21" s="35">
        <f t="shared" si="0"/>
        <v>5417663</v>
      </c>
      <c r="G21" s="35">
        <f t="shared" si="0"/>
        <v>3596</v>
      </c>
      <c r="H21" s="35">
        <f t="shared" si="0"/>
        <v>5514</v>
      </c>
      <c r="I21" s="35">
        <f t="shared" si="0"/>
        <v>3355</v>
      </c>
      <c r="J21" s="35">
        <f t="shared" si="0"/>
        <v>12465</v>
      </c>
      <c r="K21" s="35">
        <f t="shared" si="0"/>
        <v>2889</v>
      </c>
      <c r="L21" s="35">
        <f t="shared" si="0"/>
        <v>531630</v>
      </c>
      <c r="M21" s="35">
        <f t="shared" si="0"/>
        <v>472530</v>
      </c>
      <c r="N21" s="35">
        <f t="shared" si="0"/>
        <v>1007049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1019514</v>
      </c>
      <c r="X21" s="35">
        <f t="shared" si="0"/>
        <v>2708844</v>
      </c>
      <c r="Y21" s="35">
        <f t="shared" si="0"/>
        <v>-1689330</v>
      </c>
      <c r="Z21" s="36">
        <f>+IF(X21&lt;&gt;0,+(Y21/X21)*100,0)</f>
        <v>-62.363502660175342</v>
      </c>
      <c r="AA21" s="33">
        <f>SUM(AA5:AA20)</f>
        <v>5417663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1543851</v>
      </c>
      <c r="D24" s="6"/>
      <c r="E24" s="7">
        <v>1271975</v>
      </c>
      <c r="F24" s="8">
        <v>1271975</v>
      </c>
      <c r="G24" s="8"/>
      <c r="H24" s="8">
        <v>126333</v>
      </c>
      <c r="I24" s="8">
        <v>104425</v>
      </c>
      <c r="J24" s="8">
        <v>230758</v>
      </c>
      <c r="K24" s="8">
        <v>137972</v>
      </c>
      <c r="L24" s="8">
        <v>126615</v>
      </c>
      <c r="M24" s="8">
        <v>148737</v>
      </c>
      <c r="N24" s="8">
        <v>413324</v>
      </c>
      <c r="O24" s="8"/>
      <c r="P24" s="8"/>
      <c r="Q24" s="8"/>
      <c r="R24" s="8"/>
      <c r="S24" s="8"/>
      <c r="T24" s="8"/>
      <c r="U24" s="8"/>
      <c r="V24" s="8"/>
      <c r="W24" s="8">
        <v>644082</v>
      </c>
      <c r="X24" s="8">
        <v>635988</v>
      </c>
      <c r="Y24" s="8">
        <v>8094</v>
      </c>
      <c r="Z24" s="2">
        <v>1.2726655219909808</v>
      </c>
      <c r="AA24" s="6">
        <v>1271975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379499</v>
      </c>
      <c r="D26" s="6"/>
      <c r="E26" s="7">
        <v>1332998</v>
      </c>
      <c r="F26" s="8">
        <v>1332998</v>
      </c>
      <c r="G26" s="8"/>
      <c r="H26" s="8"/>
      <c r="I26" s="8"/>
      <c r="J26" s="8"/>
      <c r="K26" s="8">
        <v>233681</v>
      </c>
      <c r="L26" s="8">
        <v>25594</v>
      </c>
      <c r="M26" s="8">
        <v>12978</v>
      </c>
      <c r="N26" s="8">
        <v>272253</v>
      </c>
      <c r="O26" s="8"/>
      <c r="P26" s="8"/>
      <c r="Q26" s="8"/>
      <c r="R26" s="8"/>
      <c r="S26" s="8"/>
      <c r="T26" s="8"/>
      <c r="U26" s="8"/>
      <c r="V26" s="8"/>
      <c r="W26" s="8">
        <v>272253</v>
      </c>
      <c r="X26" s="8">
        <v>666498</v>
      </c>
      <c r="Y26" s="8">
        <v>-394245</v>
      </c>
      <c r="Z26" s="2">
        <v>-59.151715383992155</v>
      </c>
      <c r="AA26" s="6">
        <v>1332998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1240000</v>
      </c>
      <c r="F27" s="8">
        <v>1240000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619998</v>
      </c>
      <c r="Y27" s="8">
        <v>-619998</v>
      </c>
      <c r="Z27" s="2">
        <v>-100</v>
      </c>
      <c r="AA27" s="6">
        <v>1240000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770970</v>
      </c>
      <c r="D30" s="6"/>
      <c r="E30" s="7">
        <v>875000</v>
      </c>
      <c r="F30" s="8">
        <v>875000</v>
      </c>
      <c r="G30" s="8"/>
      <c r="H30" s="8"/>
      <c r="I30" s="8"/>
      <c r="J30" s="8"/>
      <c r="K30" s="8"/>
      <c r="L30" s="8">
        <v>40783</v>
      </c>
      <c r="M30" s="8">
        <v>104555</v>
      </c>
      <c r="N30" s="8">
        <v>145338</v>
      </c>
      <c r="O30" s="8"/>
      <c r="P30" s="8"/>
      <c r="Q30" s="8"/>
      <c r="R30" s="8"/>
      <c r="S30" s="8"/>
      <c r="T30" s="8"/>
      <c r="U30" s="8"/>
      <c r="V30" s="8"/>
      <c r="W30" s="8">
        <v>145338</v>
      </c>
      <c r="X30" s="8">
        <v>437496</v>
      </c>
      <c r="Y30" s="8">
        <v>-292158</v>
      </c>
      <c r="Z30" s="2">
        <v>-66.779581984749569</v>
      </c>
      <c r="AA30" s="6">
        <v>875000</v>
      </c>
    </row>
    <row r="31" spans="1:27" ht="13.5" x14ac:dyDescent="0.25">
      <c r="A31" s="25" t="s">
        <v>57</v>
      </c>
      <c r="B31" s="24" t="s">
        <v>32</v>
      </c>
      <c r="C31" s="6">
        <v>218464</v>
      </c>
      <c r="D31" s="6"/>
      <c r="E31" s="7">
        <v>255000</v>
      </c>
      <c r="F31" s="8">
        <v>255000</v>
      </c>
      <c r="G31" s="8"/>
      <c r="H31" s="8"/>
      <c r="I31" s="8"/>
      <c r="J31" s="8"/>
      <c r="K31" s="8"/>
      <c r="L31" s="8">
        <v>24624</v>
      </c>
      <c r="M31" s="8">
        <v>4705</v>
      </c>
      <c r="N31" s="8">
        <v>29329</v>
      </c>
      <c r="O31" s="8"/>
      <c r="P31" s="8"/>
      <c r="Q31" s="8"/>
      <c r="R31" s="8"/>
      <c r="S31" s="8"/>
      <c r="T31" s="8"/>
      <c r="U31" s="8"/>
      <c r="V31" s="8"/>
      <c r="W31" s="8">
        <v>29329</v>
      </c>
      <c r="X31" s="8">
        <v>127488</v>
      </c>
      <c r="Y31" s="8">
        <v>-98159</v>
      </c>
      <c r="Z31" s="2">
        <v>-76.994697540160644</v>
      </c>
      <c r="AA31" s="6">
        <v>255000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135459</v>
      </c>
      <c r="D33" s="6"/>
      <c r="E33" s="7">
        <v>140878</v>
      </c>
      <c r="F33" s="8">
        <v>140878</v>
      </c>
      <c r="G33" s="8"/>
      <c r="H33" s="8">
        <v>1005</v>
      </c>
      <c r="I33" s="8">
        <v>917</v>
      </c>
      <c r="J33" s="8">
        <v>1922</v>
      </c>
      <c r="K33" s="8">
        <v>1120</v>
      </c>
      <c r="L33" s="8">
        <v>13439</v>
      </c>
      <c r="M33" s="8">
        <v>11848</v>
      </c>
      <c r="N33" s="8">
        <v>26407</v>
      </c>
      <c r="O33" s="8"/>
      <c r="P33" s="8"/>
      <c r="Q33" s="8"/>
      <c r="R33" s="8"/>
      <c r="S33" s="8"/>
      <c r="T33" s="8"/>
      <c r="U33" s="8"/>
      <c r="V33" s="8"/>
      <c r="W33" s="8">
        <v>28329</v>
      </c>
      <c r="X33" s="8">
        <v>70440</v>
      </c>
      <c r="Y33" s="8">
        <v>-42111</v>
      </c>
      <c r="Z33" s="2">
        <v>-59.782793867120951</v>
      </c>
      <c r="AA33" s="6">
        <v>140878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3048243</v>
      </c>
      <c r="D35" s="33">
        <f>SUM(D24:D34)</f>
        <v>0</v>
      </c>
      <c r="E35" s="34">
        <f t="shared" si="1"/>
        <v>5115851</v>
      </c>
      <c r="F35" s="35">
        <f t="shared" si="1"/>
        <v>5115851</v>
      </c>
      <c r="G35" s="35">
        <f t="shared" si="1"/>
        <v>0</v>
      </c>
      <c r="H35" s="35">
        <f t="shared" si="1"/>
        <v>127338</v>
      </c>
      <c r="I35" s="35">
        <f t="shared" si="1"/>
        <v>105342</v>
      </c>
      <c r="J35" s="35">
        <f t="shared" si="1"/>
        <v>232680</v>
      </c>
      <c r="K35" s="35">
        <f t="shared" si="1"/>
        <v>372773</v>
      </c>
      <c r="L35" s="35">
        <f t="shared" si="1"/>
        <v>231055</v>
      </c>
      <c r="M35" s="35">
        <f t="shared" si="1"/>
        <v>282823</v>
      </c>
      <c r="N35" s="35">
        <f t="shared" si="1"/>
        <v>886651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1119331</v>
      </c>
      <c r="X35" s="35">
        <f t="shared" si="1"/>
        <v>2557908</v>
      </c>
      <c r="Y35" s="35">
        <f t="shared" si="1"/>
        <v>-1438577</v>
      </c>
      <c r="Z35" s="36">
        <f>+IF(X35&lt;&gt;0,+(Y35/X35)*100,0)</f>
        <v>-56.240372992304643</v>
      </c>
      <c r="AA35" s="33">
        <f>SUM(AA24:AA34)</f>
        <v>5115851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1273491</v>
      </c>
      <c r="D37" s="46">
        <f>+D21-D35</f>
        <v>0</v>
      </c>
      <c r="E37" s="47">
        <f t="shared" si="2"/>
        <v>301812</v>
      </c>
      <c r="F37" s="48">
        <f t="shared" si="2"/>
        <v>301812</v>
      </c>
      <c r="G37" s="48">
        <f t="shared" si="2"/>
        <v>3596</v>
      </c>
      <c r="H37" s="48">
        <f t="shared" si="2"/>
        <v>-121824</v>
      </c>
      <c r="I37" s="48">
        <f t="shared" si="2"/>
        <v>-101987</v>
      </c>
      <c r="J37" s="48">
        <f t="shared" si="2"/>
        <v>-220215</v>
      </c>
      <c r="K37" s="48">
        <f t="shared" si="2"/>
        <v>-369884</v>
      </c>
      <c r="L37" s="48">
        <f t="shared" si="2"/>
        <v>300575</v>
      </c>
      <c r="M37" s="48">
        <f t="shared" si="2"/>
        <v>189707</v>
      </c>
      <c r="N37" s="48">
        <f t="shared" si="2"/>
        <v>120398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-99817</v>
      </c>
      <c r="X37" s="48">
        <f>IF(F21=F35,0,X21-X35)</f>
        <v>150936</v>
      </c>
      <c r="Y37" s="48">
        <f t="shared" si="2"/>
        <v>-250753</v>
      </c>
      <c r="Z37" s="49">
        <f>+IF(X37&lt;&gt;0,+(Y37/X37)*100,0)</f>
        <v>-166.13200296814543</v>
      </c>
      <c r="AA37" s="46">
        <f>+AA21-AA35</f>
        <v>301812</v>
      </c>
    </row>
    <row r="38" spans="1:27" ht="23.1" customHeight="1" x14ac:dyDescent="0.25">
      <c r="A38" s="50" t="s">
        <v>62</v>
      </c>
      <c r="B38" s="29" t="s">
        <v>32</v>
      </c>
      <c r="C38" s="6">
        <v>9566529</v>
      </c>
      <c r="D38" s="6"/>
      <c r="E38" s="7">
        <v>10000000</v>
      </c>
      <c r="F38" s="8">
        <v>10000000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4999998</v>
      </c>
      <c r="Y38" s="8">
        <v>-4999998</v>
      </c>
      <c r="Z38" s="2">
        <v>-100</v>
      </c>
      <c r="AA38" s="6">
        <v>10000000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10840020</v>
      </c>
      <c r="D41" s="56">
        <f>SUM(D37:D40)</f>
        <v>0</v>
      </c>
      <c r="E41" s="57">
        <f t="shared" si="3"/>
        <v>10301812</v>
      </c>
      <c r="F41" s="58">
        <f t="shared" si="3"/>
        <v>10301812</v>
      </c>
      <c r="G41" s="58">
        <f t="shared" si="3"/>
        <v>3596</v>
      </c>
      <c r="H41" s="58">
        <f t="shared" si="3"/>
        <v>-121824</v>
      </c>
      <c r="I41" s="58">
        <f t="shared" si="3"/>
        <v>-101987</v>
      </c>
      <c r="J41" s="58">
        <f t="shared" si="3"/>
        <v>-220215</v>
      </c>
      <c r="K41" s="58">
        <f t="shared" si="3"/>
        <v>-369884</v>
      </c>
      <c r="L41" s="58">
        <f t="shared" si="3"/>
        <v>300575</v>
      </c>
      <c r="M41" s="58">
        <f t="shared" si="3"/>
        <v>189707</v>
      </c>
      <c r="N41" s="58">
        <f t="shared" si="3"/>
        <v>120398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-99817</v>
      </c>
      <c r="X41" s="58">
        <f t="shared" si="3"/>
        <v>5150934</v>
      </c>
      <c r="Y41" s="58">
        <f t="shared" si="3"/>
        <v>-5250751</v>
      </c>
      <c r="Z41" s="59">
        <f>+IF(X41&lt;&gt;0,+(Y41/X41)*100,0)</f>
        <v>-101.93784272910504</v>
      </c>
      <c r="AA41" s="56">
        <f>SUM(AA37:AA40)</f>
        <v>10301812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10840020</v>
      </c>
      <c r="D43" s="64">
        <f>+D41-D42</f>
        <v>0</v>
      </c>
      <c r="E43" s="65">
        <f t="shared" si="4"/>
        <v>10301812</v>
      </c>
      <c r="F43" s="66">
        <f t="shared" si="4"/>
        <v>10301812</v>
      </c>
      <c r="G43" s="66">
        <f t="shared" si="4"/>
        <v>3596</v>
      </c>
      <c r="H43" s="66">
        <f t="shared" si="4"/>
        <v>-121824</v>
      </c>
      <c r="I43" s="66">
        <f t="shared" si="4"/>
        <v>-101987</v>
      </c>
      <c r="J43" s="66">
        <f t="shared" si="4"/>
        <v>-220215</v>
      </c>
      <c r="K43" s="66">
        <f t="shared" si="4"/>
        <v>-369884</v>
      </c>
      <c r="L43" s="66">
        <f t="shared" si="4"/>
        <v>300575</v>
      </c>
      <c r="M43" s="66">
        <f t="shared" si="4"/>
        <v>189707</v>
      </c>
      <c r="N43" s="66">
        <f t="shared" si="4"/>
        <v>120398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-99817</v>
      </c>
      <c r="X43" s="66">
        <f t="shared" si="4"/>
        <v>5150934</v>
      </c>
      <c r="Y43" s="66">
        <f t="shared" si="4"/>
        <v>-5250751</v>
      </c>
      <c r="Z43" s="67">
        <f>+IF(X43&lt;&gt;0,+(Y43/X43)*100,0)</f>
        <v>-101.93784272910504</v>
      </c>
      <c r="AA43" s="64">
        <f>+AA41-AA42</f>
        <v>10301812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10840020</v>
      </c>
      <c r="D45" s="56">
        <f>SUM(D43:D44)</f>
        <v>0</v>
      </c>
      <c r="E45" s="57">
        <f t="shared" si="5"/>
        <v>10301812</v>
      </c>
      <c r="F45" s="58">
        <f t="shared" si="5"/>
        <v>10301812</v>
      </c>
      <c r="G45" s="58">
        <f t="shared" si="5"/>
        <v>3596</v>
      </c>
      <c r="H45" s="58">
        <f t="shared" si="5"/>
        <v>-121824</v>
      </c>
      <c r="I45" s="58">
        <f t="shared" si="5"/>
        <v>-101987</v>
      </c>
      <c r="J45" s="58">
        <f t="shared" si="5"/>
        <v>-220215</v>
      </c>
      <c r="K45" s="58">
        <f t="shared" si="5"/>
        <v>-369884</v>
      </c>
      <c r="L45" s="58">
        <f t="shared" si="5"/>
        <v>300575</v>
      </c>
      <c r="M45" s="58">
        <f t="shared" si="5"/>
        <v>189707</v>
      </c>
      <c r="N45" s="58">
        <f t="shared" si="5"/>
        <v>120398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-99817</v>
      </c>
      <c r="X45" s="58">
        <f t="shared" si="5"/>
        <v>5150934</v>
      </c>
      <c r="Y45" s="58">
        <f t="shared" si="5"/>
        <v>-5250751</v>
      </c>
      <c r="Z45" s="59">
        <f>+IF(X45&lt;&gt;0,+(Y45/X45)*100,0)</f>
        <v>-101.93784272910504</v>
      </c>
      <c r="AA45" s="56">
        <f>SUM(AA43:AA44)</f>
        <v>10301812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10840020</v>
      </c>
      <c r="D47" s="71">
        <f>SUM(D45:D46)</f>
        <v>0</v>
      </c>
      <c r="E47" s="72">
        <f t="shared" si="6"/>
        <v>10301812</v>
      </c>
      <c r="F47" s="73">
        <f t="shared" si="6"/>
        <v>10301812</v>
      </c>
      <c r="G47" s="73">
        <f t="shared" si="6"/>
        <v>3596</v>
      </c>
      <c r="H47" s="74">
        <f t="shared" si="6"/>
        <v>-121824</v>
      </c>
      <c r="I47" s="74">
        <f t="shared" si="6"/>
        <v>-101987</v>
      </c>
      <c r="J47" s="74">
        <f t="shared" si="6"/>
        <v>-220215</v>
      </c>
      <c r="K47" s="74">
        <f t="shared" si="6"/>
        <v>-369884</v>
      </c>
      <c r="L47" s="74">
        <f t="shared" si="6"/>
        <v>300575</v>
      </c>
      <c r="M47" s="73">
        <f t="shared" si="6"/>
        <v>189707</v>
      </c>
      <c r="N47" s="73">
        <f t="shared" si="6"/>
        <v>120398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-99817</v>
      </c>
      <c r="X47" s="74">
        <f t="shared" si="6"/>
        <v>5150934</v>
      </c>
      <c r="Y47" s="74">
        <f t="shared" si="6"/>
        <v>-5250751</v>
      </c>
      <c r="Z47" s="75">
        <f>+IF(X47&lt;&gt;0,+(Y47/X47)*100,0)</f>
        <v>-101.93784272910504</v>
      </c>
      <c r="AA47" s="76">
        <f>SUM(AA45:AA46)</f>
        <v>10301812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-10000</v>
      </c>
      <c r="D6" s="6"/>
      <c r="E6" s="7">
        <v>-135645</v>
      </c>
      <c r="F6" s="8">
        <v>-135645</v>
      </c>
      <c r="G6" s="8"/>
      <c r="H6" s="8"/>
      <c r="I6" s="8"/>
      <c r="J6" s="8"/>
      <c r="K6" s="8">
        <v>-7257</v>
      </c>
      <c r="L6" s="8">
        <v>-5217</v>
      </c>
      <c r="M6" s="8">
        <v>-10435</v>
      </c>
      <c r="N6" s="8">
        <v>-22909</v>
      </c>
      <c r="O6" s="8"/>
      <c r="P6" s="8"/>
      <c r="Q6" s="8"/>
      <c r="R6" s="8"/>
      <c r="S6" s="8"/>
      <c r="T6" s="8"/>
      <c r="U6" s="8"/>
      <c r="V6" s="8"/>
      <c r="W6" s="8">
        <v>-22909</v>
      </c>
      <c r="X6" s="8">
        <v>-67824</v>
      </c>
      <c r="Y6" s="8">
        <v>44915</v>
      </c>
      <c r="Z6" s="2">
        <v>-66.222870960132113</v>
      </c>
      <c r="AA6" s="6">
        <v>-135645</v>
      </c>
    </row>
    <row r="7" spans="1:27" ht="13.5" x14ac:dyDescent="0.25">
      <c r="A7" s="25" t="s">
        <v>35</v>
      </c>
      <c r="B7" s="24" t="s">
        <v>32</v>
      </c>
      <c r="C7" s="6">
        <v>33228447</v>
      </c>
      <c r="D7" s="6"/>
      <c r="E7" s="7">
        <v>41367073</v>
      </c>
      <c r="F7" s="8">
        <v>41367073</v>
      </c>
      <c r="G7" s="8">
        <v>3250347</v>
      </c>
      <c r="H7" s="8">
        <v>2268710</v>
      </c>
      <c r="I7" s="8">
        <v>2305975</v>
      </c>
      <c r="J7" s="8">
        <v>7825032</v>
      </c>
      <c r="K7" s="8">
        <v>2896012</v>
      </c>
      <c r="L7" s="8">
        <v>3105058</v>
      </c>
      <c r="M7" s="8">
        <v>2825909</v>
      </c>
      <c r="N7" s="8">
        <v>8826979</v>
      </c>
      <c r="O7" s="8"/>
      <c r="P7" s="8"/>
      <c r="Q7" s="8"/>
      <c r="R7" s="8"/>
      <c r="S7" s="8"/>
      <c r="T7" s="8"/>
      <c r="U7" s="8"/>
      <c r="V7" s="8"/>
      <c r="W7" s="8">
        <v>16652011</v>
      </c>
      <c r="X7" s="8">
        <v>20683542</v>
      </c>
      <c r="Y7" s="8">
        <v>-4031531</v>
      </c>
      <c r="Z7" s="2">
        <v>-19.491492317901837</v>
      </c>
      <c r="AA7" s="6">
        <v>41367073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33218447</v>
      </c>
      <c r="D21" s="33">
        <f t="shared" si="0"/>
        <v>0</v>
      </c>
      <c r="E21" s="34">
        <f t="shared" si="0"/>
        <v>41231428</v>
      </c>
      <c r="F21" s="35">
        <f t="shared" si="0"/>
        <v>41231428</v>
      </c>
      <c r="G21" s="35">
        <f t="shared" si="0"/>
        <v>3250347</v>
      </c>
      <c r="H21" s="35">
        <f t="shared" si="0"/>
        <v>2268710</v>
      </c>
      <c r="I21" s="35">
        <f t="shared" si="0"/>
        <v>2305975</v>
      </c>
      <c r="J21" s="35">
        <f t="shared" si="0"/>
        <v>7825032</v>
      </c>
      <c r="K21" s="35">
        <f t="shared" si="0"/>
        <v>2888755</v>
      </c>
      <c r="L21" s="35">
        <f t="shared" si="0"/>
        <v>3099841</v>
      </c>
      <c r="M21" s="35">
        <f t="shared" si="0"/>
        <v>2815474</v>
      </c>
      <c r="N21" s="35">
        <f t="shared" si="0"/>
        <v>8804070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16629102</v>
      </c>
      <c r="X21" s="35">
        <f t="shared" si="0"/>
        <v>20615718</v>
      </c>
      <c r="Y21" s="35">
        <f t="shared" si="0"/>
        <v>-3986616</v>
      </c>
      <c r="Z21" s="36">
        <f>+IF(X21&lt;&gt;0,+(Y21/X21)*100,0)</f>
        <v>-19.337749963401713</v>
      </c>
      <c r="AA21" s="33">
        <f>SUM(AA5:AA20)</f>
        <v>41231428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6713754</v>
      </c>
      <c r="D24" s="6"/>
      <c r="E24" s="7">
        <v>7039639</v>
      </c>
      <c r="F24" s="8">
        <v>7039639</v>
      </c>
      <c r="G24" s="8">
        <v>534666</v>
      </c>
      <c r="H24" s="8">
        <v>501541</v>
      </c>
      <c r="I24" s="8">
        <v>517835</v>
      </c>
      <c r="J24" s="8">
        <v>1554042</v>
      </c>
      <c r="K24" s="8">
        <v>571914</v>
      </c>
      <c r="L24" s="8">
        <v>557082</v>
      </c>
      <c r="M24" s="8">
        <v>649310</v>
      </c>
      <c r="N24" s="8">
        <v>1778306</v>
      </c>
      <c r="O24" s="8"/>
      <c r="P24" s="8"/>
      <c r="Q24" s="8"/>
      <c r="R24" s="8"/>
      <c r="S24" s="8"/>
      <c r="T24" s="8"/>
      <c r="U24" s="8"/>
      <c r="V24" s="8"/>
      <c r="W24" s="8">
        <v>3332348</v>
      </c>
      <c r="X24" s="8">
        <v>3519810</v>
      </c>
      <c r="Y24" s="8">
        <v>-187462</v>
      </c>
      <c r="Z24" s="2">
        <v>-5.3259124782303591</v>
      </c>
      <c r="AA24" s="6">
        <v>7039639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6315316</v>
      </c>
      <c r="F27" s="8">
        <v>6315316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3157656</v>
      </c>
      <c r="Y27" s="8">
        <v>-3157656</v>
      </c>
      <c r="Z27" s="2">
        <v>-100</v>
      </c>
      <c r="AA27" s="6">
        <v>6315316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39057474</v>
      </c>
      <c r="D30" s="6"/>
      <c r="E30" s="7">
        <v>42170000</v>
      </c>
      <c r="F30" s="8">
        <v>42170000</v>
      </c>
      <c r="G30" s="8"/>
      <c r="H30" s="8"/>
      <c r="I30" s="8"/>
      <c r="J30" s="8"/>
      <c r="K30" s="8"/>
      <c r="L30" s="8"/>
      <c r="M30" s="8">
        <v>18966794</v>
      </c>
      <c r="N30" s="8">
        <v>18966794</v>
      </c>
      <c r="O30" s="8"/>
      <c r="P30" s="8"/>
      <c r="Q30" s="8"/>
      <c r="R30" s="8"/>
      <c r="S30" s="8"/>
      <c r="T30" s="8"/>
      <c r="U30" s="8"/>
      <c r="V30" s="8"/>
      <c r="W30" s="8">
        <v>18966794</v>
      </c>
      <c r="X30" s="8">
        <v>21085002</v>
      </c>
      <c r="Y30" s="8">
        <v>-2118208</v>
      </c>
      <c r="Z30" s="2">
        <v>-10.046041257193146</v>
      </c>
      <c r="AA30" s="6">
        <v>42170000</v>
      </c>
    </row>
    <row r="31" spans="1:27" ht="13.5" x14ac:dyDescent="0.25">
      <c r="A31" s="25" t="s">
        <v>57</v>
      </c>
      <c r="B31" s="24" t="s">
        <v>32</v>
      </c>
      <c r="C31" s="6">
        <v>768325</v>
      </c>
      <c r="D31" s="6"/>
      <c r="E31" s="7">
        <v>3210000</v>
      </c>
      <c r="F31" s="8">
        <v>3210000</v>
      </c>
      <c r="G31" s="8"/>
      <c r="H31" s="8"/>
      <c r="I31" s="8">
        <v>38358</v>
      </c>
      <c r="J31" s="8">
        <v>38358</v>
      </c>
      <c r="K31" s="8">
        <v>158783</v>
      </c>
      <c r="L31" s="8">
        <v>131617</v>
      </c>
      <c r="M31" s="8">
        <v>39287</v>
      </c>
      <c r="N31" s="8">
        <v>329687</v>
      </c>
      <c r="O31" s="8"/>
      <c r="P31" s="8"/>
      <c r="Q31" s="8"/>
      <c r="R31" s="8"/>
      <c r="S31" s="8"/>
      <c r="T31" s="8"/>
      <c r="U31" s="8"/>
      <c r="V31" s="8"/>
      <c r="W31" s="8">
        <v>368045</v>
      </c>
      <c r="X31" s="8">
        <v>1604994</v>
      </c>
      <c r="Y31" s="8">
        <v>-1236949</v>
      </c>
      <c r="Z31" s="2">
        <v>-77.068761627769319</v>
      </c>
      <c r="AA31" s="6">
        <v>3210000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53818</v>
      </c>
      <c r="D33" s="6"/>
      <c r="E33" s="7">
        <v>215000</v>
      </c>
      <c r="F33" s="8">
        <v>215000</v>
      </c>
      <c r="G33" s="8"/>
      <c r="H33" s="8">
        <v>5652</v>
      </c>
      <c r="I33" s="8"/>
      <c r="J33" s="8">
        <v>5652</v>
      </c>
      <c r="K33" s="8"/>
      <c r="L33" s="8"/>
      <c r="M33" s="8">
        <v>6500</v>
      </c>
      <c r="N33" s="8">
        <v>6500</v>
      </c>
      <c r="O33" s="8"/>
      <c r="P33" s="8"/>
      <c r="Q33" s="8"/>
      <c r="R33" s="8"/>
      <c r="S33" s="8"/>
      <c r="T33" s="8"/>
      <c r="U33" s="8"/>
      <c r="V33" s="8"/>
      <c r="W33" s="8">
        <v>12152</v>
      </c>
      <c r="X33" s="8">
        <v>107496</v>
      </c>
      <c r="Y33" s="8">
        <v>-95344</v>
      </c>
      <c r="Z33" s="2">
        <v>-88.695393316960633</v>
      </c>
      <c r="AA33" s="6">
        <v>215000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46593371</v>
      </c>
      <c r="D35" s="33">
        <f>SUM(D24:D34)</f>
        <v>0</v>
      </c>
      <c r="E35" s="34">
        <f t="shared" si="1"/>
        <v>58949955</v>
      </c>
      <c r="F35" s="35">
        <f t="shared" si="1"/>
        <v>58949955</v>
      </c>
      <c r="G35" s="35">
        <f t="shared" si="1"/>
        <v>534666</v>
      </c>
      <c r="H35" s="35">
        <f t="shared" si="1"/>
        <v>507193</v>
      </c>
      <c r="I35" s="35">
        <f t="shared" si="1"/>
        <v>556193</v>
      </c>
      <c r="J35" s="35">
        <f t="shared" si="1"/>
        <v>1598052</v>
      </c>
      <c r="K35" s="35">
        <f t="shared" si="1"/>
        <v>730697</v>
      </c>
      <c r="L35" s="35">
        <f t="shared" si="1"/>
        <v>688699</v>
      </c>
      <c r="M35" s="35">
        <f t="shared" si="1"/>
        <v>19661891</v>
      </c>
      <c r="N35" s="35">
        <f t="shared" si="1"/>
        <v>21081287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22679339</v>
      </c>
      <c r="X35" s="35">
        <f t="shared" si="1"/>
        <v>29474958</v>
      </c>
      <c r="Y35" s="35">
        <f t="shared" si="1"/>
        <v>-6795619</v>
      </c>
      <c r="Z35" s="36">
        <f>+IF(X35&lt;&gt;0,+(Y35/X35)*100,0)</f>
        <v>-23.055568052039295</v>
      </c>
      <c r="AA35" s="33">
        <f>SUM(AA24:AA34)</f>
        <v>58949955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-13374924</v>
      </c>
      <c r="D37" s="46">
        <f>+D21-D35</f>
        <v>0</v>
      </c>
      <c r="E37" s="47">
        <f t="shared" si="2"/>
        <v>-17718527</v>
      </c>
      <c r="F37" s="48">
        <f t="shared" si="2"/>
        <v>-17718527</v>
      </c>
      <c r="G37" s="48">
        <f t="shared" si="2"/>
        <v>2715681</v>
      </c>
      <c r="H37" s="48">
        <f t="shared" si="2"/>
        <v>1761517</v>
      </c>
      <c r="I37" s="48">
        <f t="shared" si="2"/>
        <v>1749782</v>
      </c>
      <c r="J37" s="48">
        <f t="shared" si="2"/>
        <v>6226980</v>
      </c>
      <c r="K37" s="48">
        <f t="shared" si="2"/>
        <v>2158058</v>
      </c>
      <c r="L37" s="48">
        <f t="shared" si="2"/>
        <v>2411142</v>
      </c>
      <c r="M37" s="48">
        <f t="shared" si="2"/>
        <v>-16846417</v>
      </c>
      <c r="N37" s="48">
        <f t="shared" si="2"/>
        <v>-12277217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-6050237</v>
      </c>
      <c r="X37" s="48">
        <f>IF(F21=F35,0,X21-X35)</f>
        <v>-8859240</v>
      </c>
      <c r="Y37" s="48">
        <f t="shared" si="2"/>
        <v>2809003</v>
      </c>
      <c r="Z37" s="49">
        <f>+IF(X37&lt;&gt;0,+(Y37/X37)*100,0)</f>
        <v>-31.707042590560814</v>
      </c>
      <c r="AA37" s="46">
        <f>+AA21-AA35</f>
        <v>-17718527</v>
      </c>
    </row>
    <row r="38" spans="1:27" ht="23.1" customHeight="1" x14ac:dyDescent="0.25">
      <c r="A38" s="50" t="s">
        <v>62</v>
      </c>
      <c r="B38" s="29" t="s">
        <v>32</v>
      </c>
      <c r="C38" s="6">
        <v>13846473</v>
      </c>
      <c r="D38" s="6"/>
      <c r="E38" s="7"/>
      <c r="F38" s="8"/>
      <c r="G38" s="8">
        <v>-5821074</v>
      </c>
      <c r="H38" s="8"/>
      <c r="I38" s="8"/>
      <c r="J38" s="8">
        <v>-5821074</v>
      </c>
      <c r="K38" s="8"/>
      <c r="L38" s="8">
        <v>1176859</v>
      </c>
      <c r="M38" s="8">
        <v>1340114</v>
      </c>
      <c r="N38" s="8">
        <v>2516973</v>
      </c>
      <c r="O38" s="8"/>
      <c r="P38" s="8"/>
      <c r="Q38" s="8"/>
      <c r="R38" s="8"/>
      <c r="S38" s="8"/>
      <c r="T38" s="8"/>
      <c r="U38" s="8"/>
      <c r="V38" s="8"/>
      <c r="W38" s="8">
        <v>-3304101</v>
      </c>
      <c r="X38" s="8"/>
      <c r="Y38" s="8">
        <v>-3304101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471549</v>
      </c>
      <c r="D41" s="56">
        <f>SUM(D37:D40)</f>
        <v>0</v>
      </c>
      <c r="E41" s="57">
        <f t="shared" si="3"/>
        <v>-17718527</v>
      </c>
      <c r="F41" s="58">
        <f t="shared" si="3"/>
        <v>-17718527</v>
      </c>
      <c r="G41" s="58">
        <f t="shared" si="3"/>
        <v>-3105393</v>
      </c>
      <c r="H41" s="58">
        <f t="shared" si="3"/>
        <v>1761517</v>
      </c>
      <c r="I41" s="58">
        <f t="shared" si="3"/>
        <v>1749782</v>
      </c>
      <c r="J41" s="58">
        <f t="shared" si="3"/>
        <v>405906</v>
      </c>
      <c r="K41" s="58">
        <f t="shared" si="3"/>
        <v>2158058</v>
      </c>
      <c r="L41" s="58">
        <f t="shared" si="3"/>
        <v>3588001</v>
      </c>
      <c r="M41" s="58">
        <f t="shared" si="3"/>
        <v>-15506303</v>
      </c>
      <c r="N41" s="58">
        <f t="shared" si="3"/>
        <v>-9760244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-9354338</v>
      </c>
      <c r="X41" s="58">
        <f t="shared" si="3"/>
        <v>-8859240</v>
      </c>
      <c r="Y41" s="58">
        <f t="shared" si="3"/>
        <v>-495098</v>
      </c>
      <c r="Z41" s="59">
        <f>+IF(X41&lt;&gt;0,+(Y41/X41)*100,0)</f>
        <v>5.5884929181284173</v>
      </c>
      <c r="AA41" s="56">
        <f>SUM(AA37:AA40)</f>
        <v>-17718527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471549</v>
      </c>
      <c r="D43" s="64">
        <f>+D41-D42</f>
        <v>0</v>
      </c>
      <c r="E43" s="65">
        <f t="shared" si="4"/>
        <v>-17718527</v>
      </c>
      <c r="F43" s="66">
        <f t="shared" si="4"/>
        <v>-17718527</v>
      </c>
      <c r="G43" s="66">
        <f t="shared" si="4"/>
        <v>-3105393</v>
      </c>
      <c r="H43" s="66">
        <f t="shared" si="4"/>
        <v>1761517</v>
      </c>
      <c r="I43" s="66">
        <f t="shared" si="4"/>
        <v>1749782</v>
      </c>
      <c r="J43" s="66">
        <f t="shared" si="4"/>
        <v>405906</v>
      </c>
      <c r="K43" s="66">
        <f t="shared" si="4"/>
        <v>2158058</v>
      </c>
      <c r="L43" s="66">
        <f t="shared" si="4"/>
        <v>3588001</v>
      </c>
      <c r="M43" s="66">
        <f t="shared" si="4"/>
        <v>-15506303</v>
      </c>
      <c r="N43" s="66">
        <f t="shared" si="4"/>
        <v>-9760244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-9354338</v>
      </c>
      <c r="X43" s="66">
        <f t="shared" si="4"/>
        <v>-8859240</v>
      </c>
      <c r="Y43" s="66">
        <f t="shared" si="4"/>
        <v>-495098</v>
      </c>
      <c r="Z43" s="67">
        <f>+IF(X43&lt;&gt;0,+(Y43/X43)*100,0)</f>
        <v>5.5884929181284173</v>
      </c>
      <c r="AA43" s="64">
        <f>+AA41-AA42</f>
        <v>-17718527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471549</v>
      </c>
      <c r="D45" s="56">
        <f>SUM(D43:D44)</f>
        <v>0</v>
      </c>
      <c r="E45" s="57">
        <f t="shared" si="5"/>
        <v>-17718527</v>
      </c>
      <c r="F45" s="58">
        <f t="shared" si="5"/>
        <v>-17718527</v>
      </c>
      <c r="G45" s="58">
        <f t="shared" si="5"/>
        <v>-3105393</v>
      </c>
      <c r="H45" s="58">
        <f t="shared" si="5"/>
        <v>1761517</v>
      </c>
      <c r="I45" s="58">
        <f t="shared" si="5"/>
        <v>1749782</v>
      </c>
      <c r="J45" s="58">
        <f t="shared" si="5"/>
        <v>405906</v>
      </c>
      <c r="K45" s="58">
        <f t="shared" si="5"/>
        <v>2158058</v>
      </c>
      <c r="L45" s="58">
        <f t="shared" si="5"/>
        <v>3588001</v>
      </c>
      <c r="M45" s="58">
        <f t="shared" si="5"/>
        <v>-15506303</v>
      </c>
      <c r="N45" s="58">
        <f t="shared" si="5"/>
        <v>-9760244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-9354338</v>
      </c>
      <c r="X45" s="58">
        <f t="shared" si="5"/>
        <v>-8859240</v>
      </c>
      <c r="Y45" s="58">
        <f t="shared" si="5"/>
        <v>-495098</v>
      </c>
      <c r="Z45" s="59">
        <f>+IF(X45&lt;&gt;0,+(Y45/X45)*100,0)</f>
        <v>5.5884929181284173</v>
      </c>
      <c r="AA45" s="56">
        <f>SUM(AA43:AA44)</f>
        <v>-17718527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471549</v>
      </c>
      <c r="D47" s="71">
        <f>SUM(D45:D46)</f>
        <v>0</v>
      </c>
      <c r="E47" s="72">
        <f t="shared" si="6"/>
        <v>-17718527</v>
      </c>
      <c r="F47" s="73">
        <f t="shared" si="6"/>
        <v>-17718527</v>
      </c>
      <c r="G47" s="73">
        <f t="shared" si="6"/>
        <v>-3105393</v>
      </c>
      <c r="H47" s="74">
        <f t="shared" si="6"/>
        <v>1761517</v>
      </c>
      <c r="I47" s="74">
        <f t="shared" si="6"/>
        <v>1749782</v>
      </c>
      <c r="J47" s="74">
        <f t="shared" si="6"/>
        <v>405906</v>
      </c>
      <c r="K47" s="74">
        <f t="shared" si="6"/>
        <v>2158058</v>
      </c>
      <c r="L47" s="74">
        <f t="shared" si="6"/>
        <v>3588001</v>
      </c>
      <c r="M47" s="73">
        <f t="shared" si="6"/>
        <v>-15506303</v>
      </c>
      <c r="N47" s="73">
        <f t="shared" si="6"/>
        <v>-9760244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-9354338</v>
      </c>
      <c r="X47" s="74">
        <f t="shared" si="6"/>
        <v>-8859240</v>
      </c>
      <c r="Y47" s="74">
        <f t="shared" si="6"/>
        <v>-495098</v>
      </c>
      <c r="Z47" s="75">
        <f>+IF(X47&lt;&gt;0,+(Y47/X47)*100,0)</f>
        <v>5.5884929181284173</v>
      </c>
      <c r="AA47" s="76">
        <f>SUM(AA45:AA46)</f>
        <v>-17718527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2611788</v>
      </c>
      <c r="D7" s="6"/>
      <c r="E7" s="7">
        <v>4743380</v>
      </c>
      <c r="F7" s="8">
        <v>4743380</v>
      </c>
      <c r="G7" s="8">
        <v>492515</v>
      </c>
      <c r="H7" s="8">
        <v>754</v>
      </c>
      <c r="I7" s="8">
        <v>536314</v>
      </c>
      <c r="J7" s="8">
        <v>1029583</v>
      </c>
      <c r="K7" s="8">
        <v>243832</v>
      </c>
      <c r="L7" s="8">
        <v>300471</v>
      </c>
      <c r="M7" s="8">
        <v>5391</v>
      </c>
      <c r="N7" s="8">
        <v>549694</v>
      </c>
      <c r="O7" s="8"/>
      <c r="P7" s="8"/>
      <c r="Q7" s="8"/>
      <c r="R7" s="8"/>
      <c r="S7" s="8"/>
      <c r="T7" s="8"/>
      <c r="U7" s="8"/>
      <c r="V7" s="8"/>
      <c r="W7" s="8">
        <v>1579277</v>
      </c>
      <c r="X7" s="8">
        <v>2371692</v>
      </c>
      <c r="Y7" s="8">
        <v>-792415</v>
      </c>
      <c r="Z7" s="2">
        <v>-33.411378880562907</v>
      </c>
      <c r="AA7" s="6">
        <v>4743380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2144324</v>
      </c>
      <c r="D13" s="6"/>
      <c r="E13" s="7">
        <v>592124</v>
      </c>
      <c r="F13" s="8">
        <v>592124</v>
      </c>
      <c r="G13" s="8">
        <v>430200</v>
      </c>
      <c r="H13" s="8"/>
      <c r="I13" s="8">
        <v>435995</v>
      </c>
      <c r="J13" s="8">
        <v>866195</v>
      </c>
      <c r="K13" s="8">
        <v>222608</v>
      </c>
      <c r="L13" s="8">
        <v>204693</v>
      </c>
      <c r="M13" s="8"/>
      <c r="N13" s="8">
        <v>427301</v>
      </c>
      <c r="O13" s="8"/>
      <c r="P13" s="8"/>
      <c r="Q13" s="8"/>
      <c r="R13" s="8"/>
      <c r="S13" s="8"/>
      <c r="T13" s="8"/>
      <c r="U13" s="8"/>
      <c r="V13" s="8"/>
      <c r="W13" s="8">
        <v>1293496</v>
      </c>
      <c r="X13" s="8">
        <v>296064</v>
      </c>
      <c r="Y13" s="8">
        <v>997432</v>
      </c>
      <c r="Z13" s="2">
        <v>336.89742758322524</v>
      </c>
      <c r="AA13" s="6">
        <v>592124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4756112</v>
      </c>
      <c r="D21" s="33">
        <f t="shared" si="0"/>
        <v>0</v>
      </c>
      <c r="E21" s="34">
        <f t="shared" si="0"/>
        <v>5335504</v>
      </c>
      <c r="F21" s="35">
        <f t="shared" si="0"/>
        <v>5335504</v>
      </c>
      <c r="G21" s="35">
        <f t="shared" si="0"/>
        <v>922715</v>
      </c>
      <c r="H21" s="35">
        <f t="shared" si="0"/>
        <v>754</v>
      </c>
      <c r="I21" s="35">
        <f t="shared" si="0"/>
        <v>972309</v>
      </c>
      <c r="J21" s="35">
        <f t="shared" si="0"/>
        <v>1895778</v>
      </c>
      <c r="K21" s="35">
        <f t="shared" si="0"/>
        <v>466440</v>
      </c>
      <c r="L21" s="35">
        <f t="shared" si="0"/>
        <v>505164</v>
      </c>
      <c r="M21" s="35">
        <f t="shared" si="0"/>
        <v>5391</v>
      </c>
      <c r="N21" s="35">
        <f t="shared" si="0"/>
        <v>976995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2872773</v>
      </c>
      <c r="X21" s="35">
        <f t="shared" si="0"/>
        <v>2667756</v>
      </c>
      <c r="Y21" s="35">
        <f t="shared" si="0"/>
        <v>205017</v>
      </c>
      <c r="Z21" s="36">
        <f>+IF(X21&lt;&gt;0,+(Y21/X21)*100,0)</f>
        <v>7.6849981782441876</v>
      </c>
      <c r="AA21" s="33">
        <f>SUM(AA5:AA20)</f>
        <v>5335504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2222784</v>
      </c>
      <c r="D24" s="6"/>
      <c r="E24" s="7">
        <v>2541400</v>
      </c>
      <c r="F24" s="8">
        <v>2541400</v>
      </c>
      <c r="G24" s="8">
        <v>161983</v>
      </c>
      <c r="H24" s="8">
        <v>187448</v>
      </c>
      <c r="I24" s="8">
        <v>218102</v>
      </c>
      <c r="J24" s="8">
        <v>567533</v>
      </c>
      <c r="K24" s="8">
        <v>178211</v>
      </c>
      <c r="L24" s="8">
        <v>167999</v>
      </c>
      <c r="M24" s="8">
        <v>229731</v>
      </c>
      <c r="N24" s="8">
        <v>575941</v>
      </c>
      <c r="O24" s="8"/>
      <c r="P24" s="8"/>
      <c r="Q24" s="8"/>
      <c r="R24" s="8"/>
      <c r="S24" s="8"/>
      <c r="T24" s="8"/>
      <c r="U24" s="8"/>
      <c r="V24" s="8"/>
      <c r="W24" s="8">
        <v>1143474</v>
      </c>
      <c r="X24" s="8">
        <v>1270698</v>
      </c>
      <c r="Y24" s="8">
        <v>-127224</v>
      </c>
      <c r="Z24" s="2">
        <v>-10.012135062776521</v>
      </c>
      <c r="AA24" s="6">
        <v>2541400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833264</v>
      </c>
      <c r="D30" s="6"/>
      <c r="E30" s="7">
        <v>1417207</v>
      </c>
      <c r="F30" s="8">
        <v>1417207</v>
      </c>
      <c r="G30" s="8">
        <v>85774</v>
      </c>
      <c r="H30" s="8"/>
      <c r="I30" s="8">
        <v>47673</v>
      </c>
      <c r="J30" s="8">
        <v>133447</v>
      </c>
      <c r="K30" s="8">
        <v>28184</v>
      </c>
      <c r="L30" s="8">
        <v>15141</v>
      </c>
      <c r="M30" s="8">
        <v>31675</v>
      </c>
      <c r="N30" s="8">
        <v>75000</v>
      </c>
      <c r="O30" s="8"/>
      <c r="P30" s="8"/>
      <c r="Q30" s="8"/>
      <c r="R30" s="8"/>
      <c r="S30" s="8"/>
      <c r="T30" s="8"/>
      <c r="U30" s="8"/>
      <c r="V30" s="8"/>
      <c r="W30" s="8">
        <v>208447</v>
      </c>
      <c r="X30" s="8">
        <v>708600</v>
      </c>
      <c r="Y30" s="8">
        <v>-500153</v>
      </c>
      <c r="Z30" s="2">
        <v>-70.583262771662433</v>
      </c>
      <c r="AA30" s="6">
        <v>1417207</v>
      </c>
    </row>
    <row r="31" spans="1:27" ht="13.5" x14ac:dyDescent="0.25">
      <c r="A31" s="25" t="s">
        <v>57</v>
      </c>
      <c r="B31" s="24" t="s">
        <v>32</v>
      </c>
      <c r="C31" s="6">
        <v>580638</v>
      </c>
      <c r="D31" s="6"/>
      <c r="E31" s="7">
        <v>652953</v>
      </c>
      <c r="F31" s="8">
        <v>652953</v>
      </c>
      <c r="G31" s="8">
        <v>13695</v>
      </c>
      <c r="H31" s="8">
        <v>5894</v>
      </c>
      <c r="I31" s="8">
        <v>15006</v>
      </c>
      <c r="J31" s="8">
        <v>34595</v>
      </c>
      <c r="K31" s="8">
        <v>60942</v>
      </c>
      <c r="L31" s="8"/>
      <c r="M31" s="8">
        <v>16192</v>
      </c>
      <c r="N31" s="8">
        <v>77134</v>
      </c>
      <c r="O31" s="8"/>
      <c r="P31" s="8"/>
      <c r="Q31" s="8"/>
      <c r="R31" s="8"/>
      <c r="S31" s="8"/>
      <c r="T31" s="8"/>
      <c r="U31" s="8"/>
      <c r="V31" s="8"/>
      <c r="W31" s="8">
        <v>111729</v>
      </c>
      <c r="X31" s="8">
        <v>326478</v>
      </c>
      <c r="Y31" s="8">
        <v>-214749</v>
      </c>
      <c r="Z31" s="2">
        <v>-65.77747964640804</v>
      </c>
      <c r="AA31" s="6">
        <v>652953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18813</v>
      </c>
      <c r="D33" s="6"/>
      <c r="E33" s="7">
        <v>51313</v>
      </c>
      <c r="F33" s="8">
        <v>51313</v>
      </c>
      <c r="G33" s="8">
        <v>1349</v>
      </c>
      <c r="H33" s="8">
        <v>1589</v>
      </c>
      <c r="I33" s="8">
        <v>1749</v>
      </c>
      <c r="J33" s="8">
        <v>4687</v>
      </c>
      <c r="K33" s="8">
        <v>1481</v>
      </c>
      <c r="L33" s="8">
        <v>1348</v>
      </c>
      <c r="M33" s="8">
        <v>1463</v>
      </c>
      <c r="N33" s="8">
        <v>4292</v>
      </c>
      <c r="O33" s="8"/>
      <c r="P33" s="8"/>
      <c r="Q33" s="8"/>
      <c r="R33" s="8"/>
      <c r="S33" s="8"/>
      <c r="T33" s="8"/>
      <c r="U33" s="8"/>
      <c r="V33" s="8"/>
      <c r="W33" s="8">
        <v>8979</v>
      </c>
      <c r="X33" s="8">
        <v>25656</v>
      </c>
      <c r="Y33" s="8">
        <v>-16677</v>
      </c>
      <c r="Z33" s="2">
        <v>-65.002338634237603</v>
      </c>
      <c r="AA33" s="6">
        <v>51313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3655499</v>
      </c>
      <c r="D35" s="33">
        <f>SUM(D24:D34)</f>
        <v>0</v>
      </c>
      <c r="E35" s="34">
        <f t="shared" si="1"/>
        <v>4662873</v>
      </c>
      <c r="F35" s="35">
        <f t="shared" si="1"/>
        <v>4662873</v>
      </c>
      <c r="G35" s="35">
        <f t="shared" si="1"/>
        <v>262801</v>
      </c>
      <c r="H35" s="35">
        <f t="shared" si="1"/>
        <v>194931</v>
      </c>
      <c r="I35" s="35">
        <f t="shared" si="1"/>
        <v>282530</v>
      </c>
      <c r="J35" s="35">
        <f t="shared" si="1"/>
        <v>740262</v>
      </c>
      <c r="K35" s="35">
        <f t="shared" si="1"/>
        <v>268818</v>
      </c>
      <c r="L35" s="35">
        <f t="shared" si="1"/>
        <v>184488</v>
      </c>
      <c r="M35" s="35">
        <f t="shared" si="1"/>
        <v>279061</v>
      </c>
      <c r="N35" s="35">
        <f t="shared" si="1"/>
        <v>732367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1472629</v>
      </c>
      <c r="X35" s="35">
        <f t="shared" si="1"/>
        <v>2331432</v>
      </c>
      <c r="Y35" s="35">
        <f t="shared" si="1"/>
        <v>-858803</v>
      </c>
      <c r="Z35" s="36">
        <f>+IF(X35&lt;&gt;0,+(Y35/X35)*100,0)</f>
        <v>-36.835858819815456</v>
      </c>
      <c r="AA35" s="33">
        <f>SUM(AA24:AA34)</f>
        <v>4662873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1100613</v>
      </c>
      <c r="D37" s="46">
        <f>+D21-D35</f>
        <v>0</v>
      </c>
      <c r="E37" s="47">
        <f t="shared" si="2"/>
        <v>672631</v>
      </c>
      <c r="F37" s="48">
        <f t="shared" si="2"/>
        <v>672631</v>
      </c>
      <c r="G37" s="48">
        <f t="shared" si="2"/>
        <v>659914</v>
      </c>
      <c r="H37" s="48">
        <f t="shared" si="2"/>
        <v>-194177</v>
      </c>
      <c r="I37" s="48">
        <f t="shared" si="2"/>
        <v>689779</v>
      </c>
      <c r="J37" s="48">
        <f t="shared" si="2"/>
        <v>1155516</v>
      </c>
      <c r="K37" s="48">
        <f t="shared" si="2"/>
        <v>197622</v>
      </c>
      <c r="L37" s="48">
        <f t="shared" si="2"/>
        <v>320676</v>
      </c>
      <c r="M37" s="48">
        <f t="shared" si="2"/>
        <v>-273670</v>
      </c>
      <c r="N37" s="48">
        <f t="shared" si="2"/>
        <v>244628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1400144</v>
      </c>
      <c r="X37" s="48">
        <f>IF(F21=F35,0,X21-X35)</f>
        <v>336324</v>
      </c>
      <c r="Y37" s="48">
        <f t="shared" si="2"/>
        <v>1063820</v>
      </c>
      <c r="Z37" s="49">
        <f>+IF(X37&lt;&gt;0,+(Y37/X37)*100,0)</f>
        <v>316.30808387150483</v>
      </c>
      <c r="AA37" s="46">
        <f>+AA21-AA35</f>
        <v>672631</v>
      </c>
    </row>
    <row r="38" spans="1:27" ht="23.1" customHeight="1" x14ac:dyDescent="0.25">
      <c r="A38" s="50" t="s">
        <v>62</v>
      </c>
      <c r="B38" s="29" t="s">
        <v>32</v>
      </c>
      <c r="C38" s="6">
        <v>13371763</v>
      </c>
      <c r="D38" s="6"/>
      <c r="E38" s="7">
        <v>5000000</v>
      </c>
      <c r="F38" s="8">
        <v>5000000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2500002</v>
      </c>
      <c r="Y38" s="8">
        <v>-2500002</v>
      </c>
      <c r="Z38" s="2">
        <v>-100</v>
      </c>
      <c r="AA38" s="6">
        <v>5000000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14472376</v>
      </c>
      <c r="D41" s="56">
        <f>SUM(D37:D40)</f>
        <v>0</v>
      </c>
      <c r="E41" s="57">
        <f t="shared" si="3"/>
        <v>5672631</v>
      </c>
      <c r="F41" s="58">
        <f t="shared" si="3"/>
        <v>5672631</v>
      </c>
      <c r="G41" s="58">
        <f t="shared" si="3"/>
        <v>659914</v>
      </c>
      <c r="H41" s="58">
        <f t="shared" si="3"/>
        <v>-194177</v>
      </c>
      <c r="I41" s="58">
        <f t="shared" si="3"/>
        <v>689779</v>
      </c>
      <c r="J41" s="58">
        <f t="shared" si="3"/>
        <v>1155516</v>
      </c>
      <c r="K41" s="58">
        <f t="shared" si="3"/>
        <v>197622</v>
      </c>
      <c r="L41" s="58">
        <f t="shared" si="3"/>
        <v>320676</v>
      </c>
      <c r="M41" s="58">
        <f t="shared" si="3"/>
        <v>-273670</v>
      </c>
      <c r="N41" s="58">
        <f t="shared" si="3"/>
        <v>244628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1400144</v>
      </c>
      <c r="X41" s="58">
        <f t="shared" si="3"/>
        <v>2836326</v>
      </c>
      <c r="Y41" s="58">
        <f t="shared" si="3"/>
        <v>-1436182</v>
      </c>
      <c r="Z41" s="59">
        <f>+IF(X41&lt;&gt;0,+(Y41/X41)*100,0)</f>
        <v>-50.635293686268788</v>
      </c>
      <c r="AA41" s="56">
        <f>SUM(AA37:AA40)</f>
        <v>5672631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14472376</v>
      </c>
      <c r="D43" s="64">
        <f>+D41-D42</f>
        <v>0</v>
      </c>
      <c r="E43" s="65">
        <f t="shared" si="4"/>
        <v>5672631</v>
      </c>
      <c r="F43" s="66">
        <f t="shared" si="4"/>
        <v>5672631</v>
      </c>
      <c r="G43" s="66">
        <f t="shared" si="4"/>
        <v>659914</v>
      </c>
      <c r="H43" s="66">
        <f t="shared" si="4"/>
        <v>-194177</v>
      </c>
      <c r="I43" s="66">
        <f t="shared" si="4"/>
        <v>689779</v>
      </c>
      <c r="J43" s="66">
        <f t="shared" si="4"/>
        <v>1155516</v>
      </c>
      <c r="K43" s="66">
        <f t="shared" si="4"/>
        <v>197622</v>
      </c>
      <c r="L43" s="66">
        <f t="shared" si="4"/>
        <v>320676</v>
      </c>
      <c r="M43" s="66">
        <f t="shared" si="4"/>
        <v>-273670</v>
      </c>
      <c r="N43" s="66">
        <f t="shared" si="4"/>
        <v>244628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1400144</v>
      </c>
      <c r="X43" s="66">
        <f t="shared" si="4"/>
        <v>2836326</v>
      </c>
      <c r="Y43" s="66">
        <f t="shared" si="4"/>
        <v>-1436182</v>
      </c>
      <c r="Z43" s="67">
        <f>+IF(X43&lt;&gt;0,+(Y43/X43)*100,0)</f>
        <v>-50.635293686268788</v>
      </c>
      <c r="AA43" s="64">
        <f>+AA41-AA42</f>
        <v>5672631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14472376</v>
      </c>
      <c r="D45" s="56">
        <f>SUM(D43:D44)</f>
        <v>0</v>
      </c>
      <c r="E45" s="57">
        <f t="shared" si="5"/>
        <v>5672631</v>
      </c>
      <c r="F45" s="58">
        <f t="shared" si="5"/>
        <v>5672631</v>
      </c>
      <c r="G45" s="58">
        <f t="shared" si="5"/>
        <v>659914</v>
      </c>
      <c r="H45" s="58">
        <f t="shared" si="5"/>
        <v>-194177</v>
      </c>
      <c r="I45" s="58">
        <f t="shared" si="5"/>
        <v>689779</v>
      </c>
      <c r="J45" s="58">
        <f t="shared" si="5"/>
        <v>1155516</v>
      </c>
      <c r="K45" s="58">
        <f t="shared" si="5"/>
        <v>197622</v>
      </c>
      <c r="L45" s="58">
        <f t="shared" si="5"/>
        <v>320676</v>
      </c>
      <c r="M45" s="58">
        <f t="shared" si="5"/>
        <v>-273670</v>
      </c>
      <c r="N45" s="58">
        <f t="shared" si="5"/>
        <v>244628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1400144</v>
      </c>
      <c r="X45" s="58">
        <f t="shared" si="5"/>
        <v>2836326</v>
      </c>
      <c r="Y45" s="58">
        <f t="shared" si="5"/>
        <v>-1436182</v>
      </c>
      <c r="Z45" s="59">
        <f>+IF(X45&lt;&gt;0,+(Y45/X45)*100,0)</f>
        <v>-50.635293686268788</v>
      </c>
      <c r="AA45" s="56">
        <f>SUM(AA43:AA44)</f>
        <v>5672631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14472376</v>
      </c>
      <c r="D47" s="71">
        <f>SUM(D45:D46)</f>
        <v>0</v>
      </c>
      <c r="E47" s="72">
        <f t="shared" si="6"/>
        <v>5672631</v>
      </c>
      <c r="F47" s="73">
        <f t="shared" si="6"/>
        <v>5672631</v>
      </c>
      <c r="G47" s="73">
        <f t="shared" si="6"/>
        <v>659914</v>
      </c>
      <c r="H47" s="74">
        <f t="shared" si="6"/>
        <v>-194177</v>
      </c>
      <c r="I47" s="74">
        <f t="shared" si="6"/>
        <v>689779</v>
      </c>
      <c r="J47" s="74">
        <f t="shared" si="6"/>
        <v>1155516</v>
      </c>
      <c r="K47" s="74">
        <f t="shared" si="6"/>
        <v>197622</v>
      </c>
      <c r="L47" s="74">
        <f t="shared" si="6"/>
        <v>320676</v>
      </c>
      <c r="M47" s="73">
        <f t="shared" si="6"/>
        <v>-273670</v>
      </c>
      <c r="N47" s="73">
        <f t="shared" si="6"/>
        <v>244628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1400144</v>
      </c>
      <c r="X47" s="74">
        <f t="shared" si="6"/>
        <v>2836326</v>
      </c>
      <c r="Y47" s="74">
        <f t="shared" si="6"/>
        <v>-1436182</v>
      </c>
      <c r="Z47" s="75">
        <f>+IF(X47&lt;&gt;0,+(Y47/X47)*100,0)</f>
        <v>-50.635293686268788</v>
      </c>
      <c r="AA47" s="76">
        <f>SUM(AA45:AA46)</f>
        <v>5672631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8868832</v>
      </c>
      <c r="D7" s="6"/>
      <c r="E7" s="7">
        <v>14338297</v>
      </c>
      <c r="F7" s="8">
        <v>14338297</v>
      </c>
      <c r="G7" s="8">
        <v>1005505</v>
      </c>
      <c r="H7" s="8">
        <v>1461630</v>
      </c>
      <c r="I7" s="8">
        <v>693146</v>
      </c>
      <c r="J7" s="8">
        <v>3160281</v>
      </c>
      <c r="K7" s="8">
        <v>1090026</v>
      </c>
      <c r="L7" s="8">
        <v>992897</v>
      </c>
      <c r="M7" s="8">
        <v>967825</v>
      </c>
      <c r="N7" s="8">
        <v>3050748</v>
      </c>
      <c r="O7" s="8"/>
      <c r="P7" s="8"/>
      <c r="Q7" s="8"/>
      <c r="R7" s="8"/>
      <c r="S7" s="8"/>
      <c r="T7" s="8"/>
      <c r="U7" s="8"/>
      <c r="V7" s="8"/>
      <c r="W7" s="8">
        <v>6211029</v>
      </c>
      <c r="X7" s="8">
        <v>7169148</v>
      </c>
      <c r="Y7" s="8">
        <v>-958119</v>
      </c>
      <c r="Z7" s="2">
        <v>-13.364475109176151</v>
      </c>
      <c r="AA7" s="6">
        <v>14338297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3282000</v>
      </c>
      <c r="D18" s="6"/>
      <c r="E18" s="7">
        <v>2984776</v>
      </c>
      <c r="F18" s="8">
        <v>2984776</v>
      </c>
      <c r="G18" s="8"/>
      <c r="H18" s="8">
        <v>-498683</v>
      </c>
      <c r="I18" s="8">
        <v>-210863</v>
      </c>
      <c r="J18" s="8">
        <v>-709546</v>
      </c>
      <c r="K18" s="8">
        <v>-251440</v>
      </c>
      <c r="L18" s="8">
        <v>-238395</v>
      </c>
      <c r="M18" s="8">
        <v>-233213</v>
      </c>
      <c r="N18" s="8">
        <v>-723048</v>
      </c>
      <c r="O18" s="8"/>
      <c r="P18" s="8"/>
      <c r="Q18" s="8"/>
      <c r="R18" s="8"/>
      <c r="S18" s="8"/>
      <c r="T18" s="8"/>
      <c r="U18" s="8"/>
      <c r="V18" s="8"/>
      <c r="W18" s="8">
        <v>-1432594</v>
      </c>
      <c r="X18" s="8">
        <v>1492392</v>
      </c>
      <c r="Y18" s="8">
        <v>-2924986</v>
      </c>
      <c r="Z18" s="2">
        <v>-195.99314389248937</v>
      </c>
      <c r="AA18" s="6">
        <v>2984776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12150832</v>
      </c>
      <c r="D21" s="33">
        <f t="shared" si="0"/>
        <v>0</v>
      </c>
      <c r="E21" s="34">
        <f t="shared" si="0"/>
        <v>17323073</v>
      </c>
      <c r="F21" s="35">
        <f t="shared" si="0"/>
        <v>17323073</v>
      </c>
      <c r="G21" s="35">
        <f t="shared" si="0"/>
        <v>1005505</v>
      </c>
      <c r="H21" s="35">
        <f t="shared" si="0"/>
        <v>962947</v>
      </c>
      <c r="I21" s="35">
        <f t="shared" si="0"/>
        <v>482283</v>
      </c>
      <c r="J21" s="35">
        <f t="shared" si="0"/>
        <v>2450735</v>
      </c>
      <c r="K21" s="35">
        <f t="shared" si="0"/>
        <v>838586</v>
      </c>
      <c r="L21" s="35">
        <f t="shared" si="0"/>
        <v>754502</v>
      </c>
      <c r="M21" s="35">
        <f t="shared" si="0"/>
        <v>734612</v>
      </c>
      <c r="N21" s="35">
        <f t="shared" si="0"/>
        <v>2327700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4778435</v>
      </c>
      <c r="X21" s="35">
        <f t="shared" si="0"/>
        <v>8661540</v>
      </c>
      <c r="Y21" s="35">
        <f t="shared" si="0"/>
        <v>-3883105</v>
      </c>
      <c r="Z21" s="36">
        <f>+IF(X21&lt;&gt;0,+(Y21/X21)*100,0)</f>
        <v>-44.831577294568866</v>
      </c>
      <c r="AA21" s="33">
        <f>SUM(AA5:AA20)</f>
        <v>17323073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4990031</v>
      </c>
      <c r="D24" s="6"/>
      <c r="E24" s="7">
        <v>5461136</v>
      </c>
      <c r="F24" s="8">
        <v>5461136</v>
      </c>
      <c r="G24" s="8">
        <v>367495</v>
      </c>
      <c r="H24" s="8">
        <v>360446</v>
      </c>
      <c r="I24" s="8">
        <v>454861</v>
      </c>
      <c r="J24" s="8">
        <v>1182802</v>
      </c>
      <c r="K24" s="8">
        <v>403184</v>
      </c>
      <c r="L24" s="8">
        <v>511790</v>
      </c>
      <c r="M24" s="8">
        <v>332087</v>
      </c>
      <c r="N24" s="8">
        <v>1247061</v>
      </c>
      <c r="O24" s="8"/>
      <c r="P24" s="8"/>
      <c r="Q24" s="8"/>
      <c r="R24" s="8"/>
      <c r="S24" s="8"/>
      <c r="T24" s="8"/>
      <c r="U24" s="8"/>
      <c r="V24" s="8"/>
      <c r="W24" s="8">
        <v>2429863</v>
      </c>
      <c r="X24" s="8">
        <v>2730564</v>
      </c>
      <c r="Y24" s="8">
        <v>-300701</v>
      </c>
      <c r="Z24" s="2">
        <v>-11.012413552657986</v>
      </c>
      <c r="AA24" s="6">
        <v>5461136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2382615</v>
      </c>
      <c r="D26" s="6"/>
      <c r="E26" s="7">
        <v>2034093</v>
      </c>
      <c r="F26" s="8">
        <v>2034093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1017048</v>
      </c>
      <c r="Y26" s="8">
        <v>-1017048</v>
      </c>
      <c r="Z26" s="2">
        <v>-100</v>
      </c>
      <c r="AA26" s="6">
        <v>2034093</v>
      </c>
    </row>
    <row r="27" spans="1:27" ht="13.5" x14ac:dyDescent="0.25">
      <c r="A27" s="25" t="s">
        <v>53</v>
      </c>
      <c r="B27" s="24" t="s">
        <v>32</v>
      </c>
      <c r="C27" s="6">
        <v>3785816</v>
      </c>
      <c r="D27" s="6"/>
      <c r="E27" s="7">
        <v>3389311</v>
      </c>
      <c r="F27" s="8">
        <v>3389311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1694658</v>
      </c>
      <c r="Y27" s="8">
        <v>-1694658</v>
      </c>
      <c r="Z27" s="2">
        <v>-100</v>
      </c>
      <c r="AA27" s="6">
        <v>3389311</v>
      </c>
    </row>
    <row r="28" spans="1:27" ht="13.5" x14ac:dyDescent="0.25">
      <c r="A28" s="25" t="s">
        <v>54</v>
      </c>
      <c r="B28" s="24" t="s">
        <v>32</v>
      </c>
      <c r="C28" s="6">
        <v>3020</v>
      </c>
      <c r="D28" s="6"/>
      <c r="E28" s="7">
        <v>5620</v>
      </c>
      <c r="F28" s="8">
        <v>5620</v>
      </c>
      <c r="G28" s="8"/>
      <c r="H28" s="8"/>
      <c r="I28" s="8">
        <v>1917</v>
      </c>
      <c r="J28" s="8">
        <v>1917</v>
      </c>
      <c r="K28" s="8">
        <v>639</v>
      </c>
      <c r="L28" s="8">
        <v>639</v>
      </c>
      <c r="M28" s="8">
        <v>639</v>
      </c>
      <c r="N28" s="8">
        <v>1917</v>
      </c>
      <c r="O28" s="8"/>
      <c r="P28" s="8"/>
      <c r="Q28" s="8"/>
      <c r="R28" s="8"/>
      <c r="S28" s="8"/>
      <c r="T28" s="8"/>
      <c r="U28" s="8"/>
      <c r="V28" s="8"/>
      <c r="W28" s="8">
        <v>3834</v>
      </c>
      <c r="X28" s="8">
        <v>2808</v>
      </c>
      <c r="Y28" s="8">
        <v>1026</v>
      </c>
      <c r="Z28" s="2">
        <v>36.538461538461533</v>
      </c>
      <c r="AA28" s="6">
        <v>5620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289553</v>
      </c>
      <c r="D30" s="6"/>
      <c r="E30" s="7">
        <v>407500</v>
      </c>
      <c r="F30" s="8">
        <v>407500</v>
      </c>
      <c r="G30" s="8"/>
      <c r="H30" s="8"/>
      <c r="I30" s="8">
        <v>1795</v>
      </c>
      <c r="J30" s="8">
        <v>1795</v>
      </c>
      <c r="K30" s="8">
        <v>18070</v>
      </c>
      <c r="L30" s="8">
        <v>299697</v>
      </c>
      <c r="M30" s="8">
        <v>79692</v>
      </c>
      <c r="N30" s="8">
        <v>397459</v>
      </c>
      <c r="O30" s="8"/>
      <c r="P30" s="8"/>
      <c r="Q30" s="8"/>
      <c r="R30" s="8"/>
      <c r="S30" s="8"/>
      <c r="T30" s="8"/>
      <c r="U30" s="8"/>
      <c r="V30" s="8"/>
      <c r="W30" s="8">
        <v>399254</v>
      </c>
      <c r="X30" s="8">
        <v>203748</v>
      </c>
      <c r="Y30" s="8">
        <v>195506</v>
      </c>
      <c r="Z30" s="2">
        <v>95.954806918350116</v>
      </c>
      <c r="AA30" s="6">
        <v>407500</v>
      </c>
    </row>
    <row r="31" spans="1:27" ht="13.5" x14ac:dyDescent="0.25">
      <c r="A31" s="25" t="s">
        <v>57</v>
      </c>
      <c r="B31" s="24" t="s">
        <v>32</v>
      </c>
      <c r="C31" s="6">
        <v>1660218</v>
      </c>
      <c r="D31" s="6"/>
      <c r="E31" s="7">
        <v>1823300</v>
      </c>
      <c r="F31" s="8">
        <v>1823300</v>
      </c>
      <c r="G31" s="8">
        <v>775</v>
      </c>
      <c r="H31" s="8">
        <v>71924</v>
      </c>
      <c r="I31" s="8">
        <v>338187</v>
      </c>
      <c r="J31" s="8">
        <v>410886</v>
      </c>
      <c r="K31" s="8">
        <v>218551</v>
      </c>
      <c r="L31" s="8">
        <v>326229</v>
      </c>
      <c r="M31" s="8">
        <v>283633</v>
      </c>
      <c r="N31" s="8">
        <v>828413</v>
      </c>
      <c r="O31" s="8"/>
      <c r="P31" s="8"/>
      <c r="Q31" s="8"/>
      <c r="R31" s="8"/>
      <c r="S31" s="8"/>
      <c r="T31" s="8"/>
      <c r="U31" s="8"/>
      <c r="V31" s="8"/>
      <c r="W31" s="8">
        <v>1239299</v>
      </c>
      <c r="X31" s="8">
        <v>911652</v>
      </c>
      <c r="Y31" s="8">
        <v>327647</v>
      </c>
      <c r="Z31" s="2">
        <v>35.939920057214813</v>
      </c>
      <c r="AA31" s="6">
        <v>1823300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308166</v>
      </c>
      <c r="D33" s="6"/>
      <c r="E33" s="7">
        <v>402555</v>
      </c>
      <c r="F33" s="8">
        <v>402555</v>
      </c>
      <c r="G33" s="8">
        <v>2270</v>
      </c>
      <c r="H33" s="8">
        <v>7065</v>
      </c>
      <c r="I33" s="8">
        <v>85633</v>
      </c>
      <c r="J33" s="8">
        <v>94968</v>
      </c>
      <c r="K33" s="8">
        <v>12056</v>
      </c>
      <c r="L33" s="8">
        <v>21776</v>
      </c>
      <c r="M33" s="8">
        <v>7766</v>
      </c>
      <c r="N33" s="8">
        <v>41598</v>
      </c>
      <c r="O33" s="8"/>
      <c r="P33" s="8"/>
      <c r="Q33" s="8"/>
      <c r="R33" s="8"/>
      <c r="S33" s="8"/>
      <c r="T33" s="8"/>
      <c r="U33" s="8"/>
      <c r="V33" s="8"/>
      <c r="W33" s="8">
        <v>136566</v>
      </c>
      <c r="X33" s="8">
        <v>201270</v>
      </c>
      <c r="Y33" s="8">
        <v>-64704</v>
      </c>
      <c r="Z33" s="2">
        <v>-32.147861082128479</v>
      </c>
      <c r="AA33" s="6">
        <v>402555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13419419</v>
      </c>
      <c r="D35" s="33">
        <f>SUM(D24:D34)</f>
        <v>0</v>
      </c>
      <c r="E35" s="34">
        <f t="shared" si="1"/>
        <v>13523515</v>
      </c>
      <c r="F35" s="35">
        <f t="shared" si="1"/>
        <v>13523515</v>
      </c>
      <c r="G35" s="35">
        <f t="shared" si="1"/>
        <v>370540</v>
      </c>
      <c r="H35" s="35">
        <f t="shared" si="1"/>
        <v>439435</v>
      </c>
      <c r="I35" s="35">
        <f t="shared" si="1"/>
        <v>882393</v>
      </c>
      <c r="J35" s="35">
        <f t="shared" si="1"/>
        <v>1692368</v>
      </c>
      <c r="K35" s="35">
        <f t="shared" si="1"/>
        <v>652500</v>
      </c>
      <c r="L35" s="35">
        <f t="shared" si="1"/>
        <v>1160131</v>
      </c>
      <c r="M35" s="35">
        <f t="shared" si="1"/>
        <v>703817</v>
      </c>
      <c r="N35" s="35">
        <f t="shared" si="1"/>
        <v>2516448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4208816</v>
      </c>
      <c r="X35" s="35">
        <f t="shared" si="1"/>
        <v>6761748</v>
      </c>
      <c r="Y35" s="35">
        <f t="shared" si="1"/>
        <v>-2552932</v>
      </c>
      <c r="Z35" s="36">
        <f>+IF(X35&lt;&gt;0,+(Y35/X35)*100,0)</f>
        <v>-37.755503458573138</v>
      </c>
      <c r="AA35" s="33">
        <f>SUM(AA24:AA34)</f>
        <v>13523515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-1268587</v>
      </c>
      <c r="D37" s="46">
        <f>+D21-D35</f>
        <v>0</v>
      </c>
      <c r="E37" s="47">
        <f t="shared" si="2"/>
        <v>3799558</v>
      </c>
      <c r="F37" s="48">
        <f t="shared" si="2"/>
        <v>3799558</v>
      </c>
      <c r="G37" s="48">
        <f t="shared" si="2"/>
        <v>634965</v>
      </c>
      <c r="H37" s="48">
        <f t="shared" si="2"/>
        <v>523512</v>
      </c>
      <c r="I37" s="48">
        <f t="shared" si="2"/>
        <v>-400110</v>
      </c>
      <c r="J37" s="48">
        <f t="shared" si="2"/>
        <v>758367</v>
      </c>
      <c r="K37" s="48">
        <f t="shared" si="2"/>
        <v>186086</v>
      </c>
      <c r="L37" s="48">
        <f t="shared" si="2"/>
        <v>-405629</v>
      </c>
      <c r="M37" s="48">
        <f t="shared" si="2"/>
        <v>30795</v>
      </c>
      <c r="N37" s="48">
        <f t="shared" si="2"/>
        <v>-188748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569619</v>
      </c>
      <c r="X37" s="48">
        <f>IF(F21=F35,0,X21-X35)</f>
        <v>1899792</v>
      </c>
      <c r="Y37" s="48">
        <f t="shared" si="2"/>
        <v>-1330173</v>
      </c>
      <c r="Z37" s="49">
        <f>+IF(X37&lt;&gt;0,+(Y37/X37)*100,0)</f>
        <v>-70.016770256954445</v>
      </c>
      <c r="AA37" s="46">
        <f>+AA21-AA35</f>
        <v>3799558</v>
      </c>
    </row>
    <row r="38" spans="1:27" ht="23.1" customHeight="1" x14ac:dyDescent="0.25">
      <c r="A38" s="50" t="s">
        <v>62</v>
      </c>
      <c r="B38" s="29" t="s">
        <v>32</v>
      </c>
      <c r="C38" s="6">
        <v>64100000</v>
      </c>
      <c r="D38" s="6"/>
      <c r="E38" s="7">
        <v>10000000</v>
      </c>
      <c r="F38" s="8">
        <v>10000000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4999998</v>
      </c>
      <c r="Y38" s="8">
        <v>-4999998</v>
      </c>
      <c r="Z38" s="2">
        <v>-100</v>
      </c>
      <c r="AA38" s="6">
        <v>10000000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62831413</v>
      </c>
      <c r="D41" s="56">
        <f>SUM(D37:D40)</f>
        <v>0</v>
      </c>
      <c r="E41" s="57">
        <f t="shared" si="3"/>
        <v>13799558</v>
      </c>
      <c r="F41" s="58">
        <f t="shared" si="3"/>
        <v>13799558</v>
      </c>
      <c r="G41" s="58">
        <f t="shared" si="3"/>
        <v>634965</v>
      </c>
      <c r="H41" s="58">
        <f t="shared" si="3"/>
        <v>523512</v>
      </c>
      <c r="I41" s="58">
        <f t="shared" si="3"/>
        <v>-400110</v>
      </c>
      <c r="J41" s="58">
        <f t="shared" si="3"/>
        <v>758367</v>
      </c>
      <c r="K41" s="58">
        <f t="shared" si="3"/>
        <v>186086</v>
      </c>
      <c r="L41" s="58">
        <f t="shared" si="3"/>
        <v>-405629</v>
      </c>
      <c r="M41" s="58">
        <f t="shared" si="3"/>
        <v>30795</v>
      </c>
      <c r="N41" s="58">
        <f t="shared" si="3"/>
        <v>-188748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569619</v>
      </c>
      <c r="X41" s="58">
        <f t="shared" si="3"/>
        <v>6899790</v>
      </c>
      <c r="Y41" s="58">
        <f t="shared" si="3"/>
        <v>-6330171</v>
      </c>
      <c r="Z41" s="59">
        <f>+IF(X41&lt;&gt;0,+(Y41/X41)*100,0)</f>
        <v>-91.744400916549623</v>
      </c>
      <c r="AA41" s="56">
        <f>SUM(AA37:AA40)</f>
        <v>13799558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62831413</v>
      </c>
      <c r="D43" s="64">
        <f>+D41-D42</f>
        <v>0</v>
      </c>
      <c r="E43" s="65">
        <f t="shared" si="4"/>
        <v>13799558</v>
      </c>
      <c r="F43" s="66">
        <f t="shared" si="4"/>
        <v>13799558</v>
      </c>
      <c r="G43" s="66">
        <f t="shared" si="4"/>
        <v>634965</v>
      </c>
      <c r="H43" s="66">
        <f t="shared" si="4"/>
        <v>523512</v>
      </c>
      <c r="I43" s="66">
        <f t="shared" si="4"/>
        <v>-400110</v>
      </c>
      <c r="J43" s="66">
        <f t="shared" si="4"/>
        <v>758367</v>
      </c>
      <c r="K43" s="66">
        <f t="shared" si="4"/>
        <v>186086</v>
      </c>
      <c r="L43" s="66">
        <f t="shared" si="4"/>
        <v>-405629</v>
      </c>
      <c r="M43" s="66">
        <f t="shared" si="4"/>
        <v>30795</v>
      </c>
      <c r="N43" s="66">
        <f t="shared" si="4"/>
        <v>-188748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569619</v>
      </c>
      <c r="X43" s="66">
        <f t="shared" si="4"/>
        <v>6899790</v>
      </c>
      <c r="Y43" s="66">
        <f t="shared" si="4"/>
        <v>-6330171</v>
      </c>
      <c r="Z43" s="67">
        <f>+IF(X43&lt;&gt;0,+(Y43/X43)*100,0)</f>
        <v>-91.744400916549623</v>
      </c>
      <c r="AA43" s="64">
        <f>+AA41-AA42</f>
        <v>13799558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62831413</v>
      </c>
      <c r="D45" s="56">
        <f>SUM(D43:D44)</f>
        <v>0</v>
      </c>
      <c r="E45" s="57">
        <f t="shared" si="5"/>
        <v>13799558</v>
      </c>
      <c r="F45" s="58">
        <f t="shared" si="5"/>
        <v>13799558</v>
      </c>
      <c r="G45" s="58">
        <f t="shared" si="5"/>
        <v>634965</v>
      </c>
      <c r="H45" s="58">
        <f t="shared" si="5"/>
        <v>523512</v>
      </c>
      <c r="I45" s="58">
        <f t="shared" si="5"/>
        <v>-400110</v>
      </c>
      <c r="J45" s="58">
        <f t="shared" si="5"/>
        <v>758367</v>
      </c>
      <c r="K45" s="58">
        <f t="shared" si="5"/>
        <v>186086</v>
      </c>
      <c r="L45" s="58">
        <f t="shared" si="5"/>
        <v>-405629</v>
      </c>
      <c r="M45" s="58">
        <f t="shared" si="5"/>
        <v>30795</v>
      </c>
      <c r="N45" s="58">
        <f t="shared" si="5"/>
        <v>-188748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569619</v>
      </c>
      <c r="X45" s="58">
        <f t="shared" si="5"/>
        <v>6899790</v>
      </c>
      <c r="Y45" s="58">
        <f t="shared" si="5"/>
        <v>-6330171</v>
      </c>
      <c r="Z45" s="59">
        <f>+IF(X45&lt;&gt;0,+(Y45/X45)*100,0)</f>
        <v>-91.744400916549623</v>
      </c>
      <c r="AA45" s="56">
        <f>SUM(AA43:AA44)</f>
        <v>13799558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62831413</v>
      </c>
      <c r="D47" s="71">
        <f>SUM(D45:D46)</f>
        <v>0</v>
      </c>
      <c r="E47" s="72">
        <f t="shared" si="6"/>
        <v>13799558</v>
      </c>
      <c r="F47" s="73">
        <f t="shared" si="6"/>
        <v>13799558</v>
      </c>
      <c r="G47" s="73">
        <f t="shared" si="6"/>
        <v>634965</v>
      </c>
      <c r="H47" s="74">
        <f t="shared" si="6"/>
        <v>523512</v>
      </c>
      <c r="I47" s="74">
        <f t="shared" si="6"/>
        <v>-400110</v>
      </c>
      <c r="J47" s="74">
        <f t="shared" si="6"/>
        <v>758367</v>
      </c>
      <c r="K47" s="74">
        <f t="shared" si="6"/>
        <v>186086</v>
      </c>
      <c r="L47" s="74">
        <f t="shared" si="6"/>
        <v>-405629</v>
      </c>
      <c r="M47" s="73">
        <f t="shared" si="6"/>
        <v>30795</v>
      </c>
      <c r="N47" s="73">
        <f t="shared" si="6"/>
        <v>-188748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569619</v>
      </c>
      <c r="X47" s="74">
        <f t="shared" si="6"/>
        <v>6899790</v>
      </c>
      <c r="Y47" s="74">
        <f t="shared" si="6"/>
        <v>-6330171</v>
      </c>
      <c r="Z47" s="75">
        <f>+IF(X47&lt;&gt;0,+(Y47/X47)*100,0)</f>
        <v>-91.744400916549623</v>
      </c>
      <c r="AA47" s="76">
        <f>SUM(AA45:AA46)</f>
        <v>13799558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4241787</v>
      </c>
      <c r="D7" s="6"/>
      <c r="E7" s="7">
        <v>4158101</v>
      </c>
      <c r="F7" s="8">
        <v>4158101</v>
      </c>
      <c r="G7" s="8">
        <v>397413</v>
      </c>
      <c r="H7" s="8">
        <v>324267</v>
      </c>
      <c r="I7" s="8">
        <v>299482</v>
      </c>
      <c r="J7" s="8">
        <v>1021162</v>
      </c>
      <c r="K7" s="8">
        <v>330252</v>
      </c>
      <c r="L7" s="8">
        <v>367771</v>
      </c>
      <c r="M7" s="8">
        <v>376655</v>
      </c>
      <c r="N7" s="8">
        <v>1074678</v>
      </c>
      <c r="O7" s="8"/>
      <c r="P7" s="8"/>
      <c r="Q7" s="8"/>
      <c r="R7" s="8"/>
      <c r="S7" s="8"/>
      <c r="T7" s="8"/>
      <c r="U7" s="8"/>
      <c r="V7" s="8"/>
      <c r="W7" s="8">
        <v>2095840</v>
      </c>
      <c r="X7" s="8">
        <v>2079041</v>
      </c>
      <c r="Y7" s="8">
        <v>16799</v>
      </c>
      <c r="Z7" s="2">
        <v>0.80801677311799036</v>
      </c>
      <c r="AA7" s="6">
        <v>4158101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680210</v>
      </c>
      <c r="D13" s="6"/>
      <c r="E13" s="7">
        <v>599000</v>
      </c>
      <c r="F13" s="8">
        <v>599000</v>
      </c>
      <c r="G13" s="8">
        <v>62085</v>
      </c>
      <c r="H13" s="8">
        <v>63528</v>
      </c>
      <c r="I13" s="8">
        <v>64320</v>
      </c>
      <c r="J13" s="8">
        <v>189933</v>
      </c>
      <c r="K13" s="8">
        <v>64572</v>
      </c>
      <c r="L13" s="8">
        <v>67408</v>
      </c>
      <c r="M13" s="8">
        <v>68109</v>
      </c>
      <c r="N13" s="8">
        <v>200089</v>
      </c>
      <c r="O13" s="8"/>
      <c r="P13" s="8"/>
      <c r="Q13" s="8"/>
      <c r="R13" s="8"/>
      <c r="S13" s="8"/>
      <c r="T13" s="8"/>
      <c r="U13" s="8"/>
      <c r="V13" s="8"/>
      <c r="W13" s="8">
        <v>390022</v>
      </c>
      <c r="X13" s="8">
        <v>299498</v>
      </c>
      <c r="Y13" s="8">
        <v>90524</v>
      </c>
      <c r="Z13" s="2">
        <v>30.225243574247575</v>
      </c>
      <c r="AA13" s="6">
        <v>599000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4900</v>
      </c>
      <c r="F15" s="8">
        <v>4900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2452</v>
      </c>
      <c r="Y15" s="8">
        <v>-2452</v>
      </c>
      <c r="Z15" s="2">
        <v>-100</v>
      </c>
      <c r="AA15" s="6">
        <v>4900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5046200</v>
      </c>
      <c r="F18" s="8">
        <v>5046200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2523098</v>
      </c>
      <c r="Y18" s="8">
        <v>-2523098</v>
      </c>
      <c r="Z18" s="2">
        <v>-100</v>
      </c>
      <c r="AA18" s="6">
        <v>5046200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4921997</v>
      </c>
      <c r="D21" s="33">
        <f t="shared" si="0"/>
        <v>0</v>
      </c>
      <c r="E21" s="34">
        <f t="shared" si="0"/>
        <v>9808201</v>
      </c>
      <c r="F21" s="35">
        <f t="shared" si="0"/>
        <v>9808201</v>
      </c>
      <c r="G21" s="35">
        <f t="shared" si="0"/>
        <v>459498</v>
      </c>
      <c r="H21" s="35">
        <f t="shared" si="0"/>
        <v>387795</v>
      </c>
      <c r="I21" s="35">
        <f t="shared" si="0"/>
        <v>363802</v>
      </c>
      <c r="J21" s="35">
        <f t="shared" si="0"/>
        <v>1211095</v>
      </c>
      <c r="K21" s="35">
        <f t="shared" si="0"/>
        <v>394824</v>
      </c>
      <c r="L21" s="35">
        <f t="shared" si="0"/>
        <v>435179</v>
      </c>
      <c r="M21" s="35">
        <f t="shared" si="0"/>
        <v>444764</v>
      </c>
      <c r="N21" s="35">
        <f t="shared" si="0"/>
        <v>1274767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2485862</v>
      </c>
      <c r="X21" s="35">
        <f t="shared" si="0"/>
        <v>4904089</v>
      </c>
      <c r="Y21" s="35">
        <f t="shared" si="0"/>
        <v>-2418227</v>
      </c>
      <c r="Z21" s="36">
        <f>+IF(X21&lt;&gt;0,+(Y21/X21)*100,0)</f>
        <v>-49.31042238425934</v>
      </c>
      <c r="AA21" s="33">
        <f>SUM(AA5:AA20)</f>
        <v>9808201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902250</v>
      </c>
      <c r="D24" s="6"/>
      <c r="E24" s="7">
        <v>1082102</v>
      </c>
      <c r="F24" s="8">
        <v>1082102</v>
      </c>
      <c r="G24" s="8">
        <v>46669</v>
      </c>
      <c r="H24" s="8">
        <v>56514</v>
      </c>
      <c r="I24" s="8">
        <v>59808</v>
      </c>
      <c r="J24" s="8">
        <v>162991</v>
      </c>
      <c r="K24" s="8">
        <v>59421</v>
      </c>
      <c r="L24" s="8">
        <v>57678</v>
      </c>
      <c r="M24" s="8">
        <v>113205</v>
      </c>
      <c r="N24" s="8">
        <v>230304</v>
      </c>
      <c r="O24" s="8"/>
      <c r="P24" s="8"/>
      <c r="Q24" s="8"/>
      <c r="R24" s="8"/>
      <c r="S24" s="8"/>
      <c r="T24" s="8"/>
      <c r="U24" s="8"/>
      <c r="V24" s="8"/>
      <c r="W24" s="8">
        <v>393295</v>
      </c>
      <c r="X24" s="8">
        <v>541052</v>
      </c>
      <c r="Y24" s="8">
        <v>-147757</v>
      </c>
      <c r="Z24" s="2">
        <v>-27.309205030200424</v>
      </c>
      <c r="AA24" s="6">
        <v>1082102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534000</v>
      </c>
      <c r="F26" s="8">
        <v>534000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267000</v>
      </c>
      <c r="Y26" s="8">
        <v>-267000</v>
      </c>
      <c r="Z26" s="2">
        <v>-100</v>
      </c>
      <c r="AA26" s="6">
        <v>534000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4500000</v>
      </c>
      <c r="F27" s="8">
        <v>4500000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2250000</v>
      </c>
      <c r="Y27" s="8">
        <v>-2250000</v>
      </c>
      <c r="Z27" s="2">
        <v>-100</v>
      </c>
      <c r="AA27" s="6">
        <v>4500000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110274</v>
      </c>
      <c r="D30" s="6"/>
      <c r="E30" s="7">
        <v>176000</v>
      </c>
      <c r="F30" s="8">
        <v>176000</v>
      </c>
      <c r="G30" s="8"/>
      <c r="H30" s="8">
        <v>12684</v>
      </c>
      <c r="I30" s="8">
        <v>7064</v>
      </c>
      <c r="J30" s="8">
        <v>19748</v>
      </c>
      <c r="K30" s="8">
        <v>17471</v>
      </c>
      <c r="L30" s="8">
        <v>16168</v>
      </c>
      <c r="M30" s="8">
        <v>8836</v>
      </c>
      <c r="N30" s="8">
        <v>42475</v>
      </c>
      <c r="O30" s="8"/>
      <c r="P30" s="8"/>
      <c r="Q30" s="8"/>
      <c r="R30" s="8"/>
      <c r="S30" s="8"/>
      <c r="T30" s="8"/>
      <c r="U30" s="8"/>
      <c r="V30" s="8"/>
      <c r="W30" s="8">
        <v>62223</v>
      </c>
      <c r="X30" s="8">
        <v>87998</v>
      </c>
      <c r="Y30" s="8">
        <v>-25775</v>
      </c>
      <c r="Z30" s="2">
        <v>-29.290438419054976</v>
      </c>
      <c r="AA30" s="6">
        <v>176000</v>
      </c>
    </row>
    <row r="31" spans="1:27" ht="13.5" x14ac:dyDescent="0.25">
      <c r="A31" s="25" t="s">
        <v>57</v>
      </c>
      <c r="B31" s="24" t="s">
        <v>32</v>
      </c>
      <c r="C31" s="6">
        <v>543364</v>
      </c>
      <c r="D31" s="6"/>
      <c r="E31" s="7">
        <v>375000</v>
      </c>
      <c r="F31" s="8">
        <v>375000</v>
      </c>
      <c r="G31" s="8"/>
      <c r="H31" s="8">
        <v>5972</v>
      </c>
      <c r="I31" s="8">
        <v>20738</v>
      </c>
      <c r="J31" s="8">
        <v>26710</v>
      </c>
      <c r="K31" s="8">
        <v>19830</v>
      </c>
      <c r="L31" s="8">
        <v>6142</v>
      </c>
      <c r="M31" s="8">
        <v>25043</v>
      </c>
      <c r="N31" s="8">
        <v>51015</v>
      </c>
      <c r="O31" s="8"/>
      <c r="P31" s="8"/>
      <c r="Q31" s="8"/>
      <c r="R31" s="8"/>
      <c r="S31" s="8"/>
      <c r="T31" s="8"/>
      <c r="U31" s="8"/>
      <c r="V31" s="8"/>
      <c r="W31" s="8">
        <v>77725</v>
      </c>
      <c r="X31" s="8">
        <v>187500</v>
      </c>
      <c r="Y31" s="8">
        <v>-109775</v>
      </c>
      <c r="Z31" s="2">
        <v>-58.546666666666667</v>
      </c>
      <c r="AA31" s="6">
        <v>375000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189265</v>
      </c>
      <c r="D33" s="6"/>
      <c r="E33" s="7">
        <v>270002</v>
      </c>
      <c r="F33" s="8">
        <v>270002</v>
      </c>
      <c r="G33" s="8">
        <v>5127</v>
      </c>
      <c r="H33" s="8">
        <v>3138</v>
      </c>
      <c r="I33" s="8">
        <v>4868</v>
      </c>
      <c r="J33" s="8">
        <v>13133</v>
      </c>
      <c r="K33" s="8">
        <v>5236</v>
      </c>
      <c r="L33" s="8">
        <v>6117</v>
      </c>
      <c r="M33" s="8">
        <v>4553</v>
      </c>
      <c r="N33" s="8">
        <v>15906</v>
      </c>
      <c r="O33" s="8"/>
      <c r="P33" s="8"/>
      <c r="Q33" s="8"/>
      <c r="R33" s="8"/>
      <c r="S33" s="8"/>
      <c r="T33" s="8"/>
      <c r="U33" s="8"/>
      <c r="V33" s="8"/>
      <c r="W33" s="8">
        <v>29039</v>
      </c>
      <c r="X33" s="8">
        <v>135002</v>
      </c>
      <c r="Y33" s="8">
        <v>-105963</v>
      </c>
      <c r="Z33" s="2">
        <v>-78.489948297062256</v>
      </c>
      <c r="AA33" s="6">
        <v>270002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1745153</v>
      </c>
      <c r="D35" s="33">
        <f>SUM(D24:D34)</f>
        <v>0</v>
      </c>
      <c r="E35" s="34">
        <f t="shared" si="1"/>
        <v>6937104</v>
      </c>
      <c r="F35" s="35">
        <f t="shared" si="1"/>
        <v>6937104</v>
      </c>
      <c r="G35" s="35">
        <f t="shared" si="1"/>
        <v>51796</v>
      </c>
      <c r="H35" s="35">
        <f t="shared" si="1"/>
        <v>78308</v>
      </c>
      <c r="I35" s="35">
        <f t="shared" si="1"/>
        <v>92478</v>
      </c>
      <c r="J35" s="35">
        <f t="shared" si="1"/>
        <v>222582</v>
      </c>
      <c r="K35" s="35">
        <f t="shared" si="1"/>
        <v>101958</v>
      </c>
      <c r="L35" s="35">
        <f t="shared" si="1"/>
        <v>86105</v>
      </c>
      <c r="M35" s="35">
        <f t="shared" si="1"/>
        <v>151637</v>
      </c>
      <c r="N35" s="35">
        <f t="shared" si="1"/>
        <v>339700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562282</v>
      </c>
      <c r="X35" s="35">
        <f t="shared" si="1"/>
        <v>3468552</v>
      </c>
      <c r="Y35" s="35">
        <f t="shared" si="1"/>
        <v>-2906270</v>
      </c>
      <c r="Z35" s="36">
        <f>+IF(X35&lt;&gt;0,+(Y35/X35)*100,0)</f>
        <v>-83.789143135233374</v>
      </c>
      <c r="AA35" s="33">
        <f>SUM(AA24:AA34)</f>
        <v>6937104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3176844</v>
      </c>
      <c r="D37" s="46">
        <f>+D21-D35</f>
        <v>0</v>
      </c>
      <c r="E37" s="47">
        <f t="shared" si="2"/>
        <v>2871097</v>
      </c>
      <c r="F37" s="48">
        <f t="shared" si="2"/>
        <v>2871097</v>
      </c>
      <c r="G37" s="48">
        <f t="shared" si="2"/>
        <v>407702</v>
      </c>
      <c r="H37" s="48">
        <f t="shared" si="2"/>
        <v>309487</v>
      </c>
      <c r="I37" s="48">
        <f t="shared" si="2"/>
        <v>271324</v>
      </c>
      <c r="J37" s="48">
        <f t="shared" si="2"/>
        <v>988513</v>
      </c>
      <c r="K37" s="48">
        <f t="shared" si="2"/>
        <v>292866</v>
      </c>
      <c r="L37" s="48">
        <f t="shared" si="2"/>
        <v>349074</v>
      </c>
      <c r="M37" s="48">
        <f t="shared" si="2"/>
        <v>293127</v>
      </c>
      <c r="N37" s="48">
        <f t="shared" si="2"/>
        <v>935067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1923580</v>
      </c>
      <c r="X37" s="48">
        <f>IF(F21=F35,0,X21-X35)</f>
        <v>1435537</v>
      </c>
      <c r="Y37" s="48">
        <f t="shared" si="2"/>
        <v>488043</v>
      </c>
      <c r="Z37" s="49">
        <f>+IF(X37&lt;&gt;0,+(Y37/X37)*100,0)</f>
        <v>33.9972428436188</v>
      </c>
      <c r="AA37" s="46">
        <f>+AA21-AA35</f>
        <v>2871097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18276000</v>
      </c>
      <c r="F38" s="8">
        <v>18276000</v>
      </c>
      <c r="G38" s="8"/>
      <c r="H38" s="8"/>
      <c r="I38" s="8"/>
      <c r="J38" s="8"/>
      <c r="K38" s="8">
        <v>86968</v>
      </c>
      <c r="L38" s="8">
        <v>868840</v>
      </c>
      <c r="M38" s="8"/>
      <c r="N38" s="8">
        <v>955808</v>
      </c>
      <c r="O38" s="8"/>
      <c r="P38" s="8"/>
      <c r="Q38" s="8"/>
      <c r="R38" s="8"/>
      <c r="S38" s="8"/>
      <c r="T38" s="8"/>
      <c r="U38" s="8"/>
      <c r="V38" s="8"/>
      <c r="W38" s="8">
        <v>955808</v>
      </c>
      <c r="X38" s="8">
        <v>9138006</v>
      </c>
      <c r="Y38" s="8">
        <v>-8182198</v>
      </c>
      <c r="Z38" s="2">
        <v>-89.540300148631985</v>
      </c>
      <c r="AA38" s="6">
        <v>18276000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3176844</v>
      </c>
      <c r="D41" s="56">
        <f>SUM(D37:D40)</f>
        <v>0</v>
      </c>
      <c r="E41" s="57">
        <f t="shared" si="3"/>
        <v>21147097</v>
      </c>
      <c r="F41" s="58">
        <f t="shared" si="3"/>
        <v>21147097</v>
      </c>
      <c r="G41" s="58">
        <f t="shared" si="3"/>
        <v>407702</v>
      </c>
      <c r="H41" s="58">
        <f t="shared" si="3"/>
        <v>309487</v>
      </c>
      <c r="I41" s="58">
        <f t="shared" si="3"/>
        <v>271324</v>
      </c>
      <c r="J41" s="58">
        <f t="shared" si="3"/>
        <v>988513</v>
      </c>
      <c r="K41" s="58">
        <f t="shared" si="3"/>
        <v>379834</v>
      </c>
      <c r="L41" s="58">
        <f t="shared" si="3"/>
        <v>1217914</v>
      </c>
      <c r="M41" s="58">
        <f t="shared" si="3"/>
        <v>293127</v>
      </c>
      <c r="N41" s="58">
        <f t="shared" si="3"/>
        <v>1890875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2879388</v>
      </c>
      <c r="X41" s="58">
        <f t="shared" si="3"/>
        <v>10573543</v>
      </c>
      <c r="Y41" s="58">
        <f t="shared" si="3"/>
        <v>-7694155</v>
      </c>
      <c r="Z41" s="59">
        <f>+IF(X41&lt;&gt;0,+(Y41/X41)*100,0)</f>
        <v>-72.767992715402968</v>
      </c>
      <c r="AA41" s="56">
        <f>SUM(AA37:AA40)</f>
        <v>21147097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3176844</v>
      </c>
      <c r="D43" s="64">
        <f>+D41-D42</f>
        <v>0</v>
      </c>
      <c r="E43" s="65">
        <f t="shared" si="4"/>
        <v>21147097</v>
      </c>
      <c r="F43" s="66">
        <f t="shared" si="4"/>
        <v>21147097</v>
      </c>
      <c r="G43" s="66">
        <f t="shared" si="4"/>
        <v>407702</v>
      </c>
      <c r="H43" s="66">
        <f t="shared" si="4"/>
        <v>309487</v>
      </c>
      <c r="I43" s="66">
        <f t="shared" si="4"/>
        <v>271324</v>
      </c>
      <c r="J43" s="66">
        <f t="shared" si="4"/>
        <v>988513</v>
      </c>
      <c r="K43" s="66">
        <f t="shared" si="4"/>
        <v>379834</v>
      </c>
      <c r="L43" s="66">
        <f t="shared" si="4"/>
        <v>1217914</v>
      </c>
      <c r="M43" s="66">
        <f t="shared" si="4"/>
        <v>293127</v>
      </c>
      <c r="N43" s="66">
        <f t="shared" si="4"/>
        <v>1890875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2879388</v>
      </c>
      <c r="X43" s="66">
        <f t="shared" si="4"/>
        <v>10573543</v>
      </c>
      <c r="Y43" s="66">
        <f t="shared" si="4"/>
        <v>-7694155</v>
      </c>
      <c r="Z43" s="67">
        <f>+IF(X43&lt;&gt;0,+(Y43/X43)*100,0)</f>
        <v>-72.767992715402968</v>
      </c>
      <c r="AA43" s="64">
        <f>+AA41-AA42</f>
        <v>21147097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3176844</v>
      </c>
      <c r="D45" s="56">
        <f>SUM(D43:D44)</f>
        <v>0</v>
      </c>
      <c r="E45" s="57">
        <f t="shared" si="5"/>
        <v>21147097</v>
      </c>
      <c r="F45" s="58">
        <f t="shared" si="5"/>
        <v>21147097</v>
      </c>
      <c r="G45" s="58">
        <f t="shared" si="5"/>
        <v>407702</v>
      </c>
      <c r="H45" s="58">
        <f t="shared" si="5"/>
        <v>309487</v>
      </c>
      <c r="I45" s="58">
        <f t="shared" si="5"/>
        <v>271324</v>
      </c>
      <c r="J45" s="58">
        <f t="shared" si="5"/>
        <v>988513</v>
      </c>
      <c r="K45" s="58">
        <f t="shared" si="5"/>
        <v>379834</v>
      </c>
      <c r="L45" s="58">
        <f t="shared" si="5"/>
        <v>1217914</v>
      </c>
      <c r="M45" s="58">
        <f t="shared" si="5"/>
        <v>293127</v>
      </c>
      <c r="N45" s="58">
        <f t="shared" si="5"/>
        <v>1890875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2879388</v>
      </c>
      <c r="X45" s="58">
        <f t="shared" si="5"/>
        <v>10573543</v>
      </c>
      <c r="Y45" s="58">
        <f t="shared" si="5"/>
        <v>-7694155</v>
      </c>
      <c r="Z45" s="59">
        <f>+IF(X45&lt;&gt;0,+(Y45/X45)*100,0)</f>
        <v>-72.767992715402968</v>
      </c>
      <c r="AA45" s="56">
        <f>SUM(AA43:AA44)</f>
        <v>21147097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3176844</v>
      </c>
      <c r="D47" s="71">
        <f>SUM(D45:D46)</f>
        <v>0</v>
      </c>
      <c r="E47" s="72">
        <f t="shared" si="6"/>
        <v>21147097</v>
      </c>
      <c r="F47" s="73">
        <f t="shared" si="6"/>
        <v>21147097</v>
      </c>
      <c r="G47" s="73">
        <f t="shared" si="6"/>
        <v>407702</v>
      </c>
      <c r="H47" s="74">
        <f t="shared" si="6"/>
        <v>309487</v>
      </c>
      <c r="I47" s="74">
        <f t="shared" si="6"/>
        <v>271324</v>
      </c>
      <c r="J47" s="74">
        <f t="shared" si="6"/>
        <v>988513</v>
      </c>
      <c r="K47" s="74">
        <f t="shared" si="6"/>
        <v>379834</v>
      </c>
      <c r="L47" s="74">
        <f t="shared" si="6"/>
        <v>1217914</v>
      </c>
      <c r="M47" s="73">
        <f t="shared" si="6"/>
        <v>293127</v>
      </c>
      <c r="N47" s="73">
        <f t="shared" si="6"/>
        <v>1890875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2879388</v>
      </c>
      <c r="X47" s="74">
        <f t="shared" si="6"/>
        <v>10573543</v>
      </c>
      <c r="Y47" s="74">
        <f t="shared" si="6"/>
        <v>-7694155</v>
      </c>
      <c r="Z47" s="75">
        <f>+IF(X47&lt;&gt;0,+(Y47/X47)*100,0)</f>
        <v>-72.767992715402968</v>
      </c>
      <c r="AA47" s="76">
        <f>SUM(AA45:AA46)</f>
        <v>21147097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6843400</v>
      </c>
      <c r="D7" s="6"/>
      <c r="E7" s="7">
        <v>11219423</v>
      </c>
      <c r="F7" s="8">
        <v>11219423</v>
      </c>
      <c r="G7" s="8">
        <v>515376</v>
      </c>
      <c r="H7" s="8">
        <v>530741</v>
      </c>
      <c r="I7" s="8">
        <v>453617</v>
      </c>
      <c r="J7" s="8">
        <v>1499734</v>
      </c>
      <c r="K7" s="8">
        <v>609274</v>
      </c>
      <c r="L7" s="8">
        <v>561963</v>
      </c>
      <c r="M7" s="8">
        <v>583433</v>
      </c>
      <c r="N7" s="8">
        <v>1754670</v>
      </c>
      <c r="O7" s="8"/>
      <c r="P7" s="8"/>
      <c r="Q7" s="8"/>
      <c r="R7" s="8"/>
      <c r="S7" s="8"/>
      <c r="T7" s="8"/>
      <c r="U7" s="8"/>
      <c r="V7" s="8"/>
      <c r="W7" s="8">
        <v>3254404</v>
      </c>
      <c r="X7" s="8">
        <v>5609706</v>
      </c>
      <c r="Y7" s="8">
        <v>-2355302</v>
      </c>
      <c r="Z7" s="2">
        <v>-41.98619321582985</v>
      </c>
      <c r="AA7" s="6">
        <v>11219423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2564437</v>
      </c>
      <c r="D13" s="6"/>
      <c r="E13" s="7">
        <v>3400000</v>
      </c>
      <c r="F13" s="8">
        <v>3400000</v>
      </c>
      <c r="G13" s="8">
        <v>238051</v>
      </c>
      <c r="H13" s="8">
        <v>240603</v>
      </c>
      <c r="I13" s="8">
        <v>243147</v>
      </c>
      <c r="J13" s="8">
        <v>721801</v>
      </c>
      <c r="K13" s="8">
        <v>245488</v>
      </c>
      <c r="L13" s="8">
        <v>255439</v>
      </c>
      <c r="M13" s="8">
        <v>258751</v>
      </c>
      <c r="N13" s="8">
        <v>759678</v>
      </c>
      <c r="O13" s="8"/>
      <c r="P13" s="8"/>
      <c r="Q13" s="8"/>
      <c r="R13" s="8"/>
      <c r="S13" s="8"/>
      <c r="T13" s="8"/>
      <c r="U13" s="8"/>
      <c r="V13" s="8"/>
      <c r="W13" s="8">
        <v>1481479</v>
      </c>
      <c r="X13" s="8">
        <v>1699998</v>
      </c>
      <c r="Y13" s="8">
        <v>-218519</v>
      </c>
      <c r="Z13" s="2">
        <v>-12.854073945969349</v>
      </c>
      <c r="AA13" s="6">
        <v>3400000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1141204</v>
      </c>
      <c r="D18" s="6"/>
      <c r="E18" s="7">
        <v>1035913</v>
      </c>
      <c r="F18" s="8">
        <v>1035913</v>
      </c>
      <c r="G18" s="8"/>
      <c r="H18" s="8"/>
      <c r="I18" s="8"/>
      <c r="J18" s="8"/>
      <c r="K18" s="8"/>
      <c r="L18" s="8"/>
      <c r="M18" s="8">
        <v>684626</v>
      </c>
      <c r="N18" s="8">
        <v>684626</v>
      </c>
      <c r="O18" s="8"/>
      <c r="P18" s="8"/>
      <c r="Q18" s="8"/>
      <c r="R18" s="8"/>
      <c r="S18" s="8"/>
      <c r="T18" s="8"/>
      <c r="U18" s="8"/>
      <c r="V18" s="8"/>
      <c r="W18" s="8">
        <v>684626</v>
      </c>
      <c r="X18" s="8">
        <v>517956</v>
      </c>
      <c r="Y18" s="8">
        <v>166670</v>
      </c>
      <c r="Z18" s="2">
        <v>32.178408976824286</v>
      </c>
      <c r="AA18" s="6">
        <v>1035913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10549041</v>
      </c>
      <c r="D21" s="33">
        <f t="shared" si="0"/>
        <v>0</v>
      </c>
      <c r="E21" s="34">
        <f t="shared" si="0"/>
        <v>15655336</v>
      </c>
      <c r="F21" s="35">
        <f t="shared" si="0"/>
        <v>15655336</v>
      </c>
      <c r="G21" s="35">
        <f t="shared" si="0"/>
        <v>753427</v>
      </c>
      <c r="H21" s="35">
        <f t="shared" si="0"/>
        <v>771344</v>
      </c>
      <c r="I21" s="35">
        <f t="shared" si="0"/>
        <v>696764</v>
      </c>
      <c r="J21" s="35">
        <f t="shared" si="0"/>
        <v>2221535</v>
      </c>
      <c r="K21" s="35">
        <f t="shared" si="0"/>
        <v>854762</v>
      </c>
      <c r="L21" s="35">
        <f t="shared" si="0"/>
        <v>817402</v>
      </c>
      <c r="M21" s="35">
        <f t="shared" si="0"/>
        <v>1526810</v>
      </c>
      <c r="N21" s="35">
        <f t="shared" si="0"/>
        <v>3198974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5420509</v>
      </c>
      <c r="X21" s="35">
        <f t="shared" si="0"/>
        <v>7827660</v>
      </c>
      <c r="Y21" s="35">
        <f t="shared" si="0"/>
        <v>-2407151</v>
      </c>
      <c r="Z21" s="36">
        <f>+IF(X21&lt;&gt;0,+(Y21/X21)*100,0)</f>
        <v>-30.751859431809763</v>
      </c>
      <c r="AA21" s="33">
        <f>SUM(AA5:AA20)</f>
        <v>15655336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3404379</v>
      </c>
      <c r="D24" s="6"/>
      <c r="E24" s="7">
        <v>3139805</v>
      </c>
      <c r="F24" s="8">
        <v>3139805</v>
      </c>
      <c r="G24" s="8">
        <v>265708</v>
      </c>
      <c r="H24" s="8">
        <v>275017</v>
      </c>
      <c r="I24" s="8">
        <v>310127</v>
      </c>
      <c r="J24" s="8">
        <v>850852</v>
      </c>
      <c r="K24" s="8">
        <v>293332</v>
      </c>
      <c r="L24" s="8">
        <v>309479</v>
      </c>
      <c r="M24" s="8">
        <v>331609</v>
      </c>
      <c r="N24" s="8">
        <v>934420</v>
      </c>
      <c r="O24" s="8"/>
      <c r="P24" s="8"/>
      <c r="Q24" s="8"/>
      <c r="R24" s="8"/>
      <c r="S24" s="8"/>
      <c r="T24" s="8"/>
      <c r="U24" s="8"/>
      <c r="V24" s="8"/>
      <c r="W24" s="8">
        <v>1785272</v>
      </c>
      <c r="X24" s="8">
        <v>1569900</v>
      </c>
      <c r="Y24" s="8">
        <v>215372</v>
      </c>
      <c r="Z24" s="2">
        <v>13.718835594623863</v>
      </c>
      <c r="AA24" s="6">
        <v>3139805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8382508</v>
      </c>
      <c r="D26" s="6"/>
      <c r="E26" s="7">
        <v>2500000</v>
      </c>
      <c r="F26" s="8">
        <v>2500000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1249998</v>
      </c>
      <c r="Y26" s="8">
        <v>-1249998</v>
      </c>
      <c r="Z26" s="2">
        <v>-100</v>
      </c>
      <c r="AA26" s="6">
        <v>2500000</v>
      </c>
    </row>
    <row r="27" spans="1:27" ht="13.5" x14ac:dyDescent="0.25">
      <c r="A27" s="25" t="s">
        <v>53</v>
      </c>
      <c r="B27" s="24" t="s">
        <v>32</v>
      </c>
      <c r="C27" s="6">
        <v>1040970</v>
      </c>
      <c r="D27" s="6"/>
      <c r="E27" s="7">
        <v>1016415</v>
      </c>
      <c r="F27" s="8">
        <v>1016415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508206</v>
      </c>
      <c r="Y27" s="8">
        <v>-508206</v>
      </c>
      <c r="Z27" s="2">
        <v>-100</v>
      </c>
      <c r="AA27" s="6">
        <v>1016415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4627411</v>
      </c>
      <c r="D30" s="6"/>
      <c r="E30" s="7">
        <v>5013459</v>
      </c>
      <c r="F30" s="8">
        <v>5013459</v>
      </c>
      <c r="G30" s="8">
        <v>218972</v>
      </c>
      <c r="H30" s="8">
        <v>311757</v>
      </c>
      <c r="I30" s="8">
        <v>371644</v>
      </c>
      <c r="J30" s="8">
        <v>902373</v>
      </c>
      <c r="K30" s="8">
        <v>496126</v>
      </c>
      <c r="L30" s="8">
        <v>326691</v>
      </c>
      <c r="M30" s="8">
        <v>396629</v>
      </c>
      <c r="N30" s="8">
        <v>1219446</v>
      </c>
      <c r="O30" s="8"/>
      <c r="P30" s="8"/>
      <c r="Q30" s="8"/>
      <c r="R30" s="8"/>
      <c r="S30" s="8"/>
      <c r="T30" s="8"/>
      <c r="U30" s="8"/>
      <c r="V30" s="8"/>
      <c r="W30" s="8">
        <v>2121819</v>
      </c>
      <c r="X30" s="8">
        <v>2506728</v>
      </c>
      <c r="Y30" s="8">
        <v>-384909</v>
      </c>
      <c r="Z30" s="2">
        <v>-15.355036525702031</v>
      </c>
      <c r="AA30" s="6">
        <v>5013459</v>
      </c>
    </row>
    <row r="31" spans="1:27" ht="13.5" x14ac:dyDescent="0.25">
      <c r="A31" s="25" t="s">
        <v>57</v>
      </c>
      <c r="B31" s="24" t="s">
        <v>32</v>
      </c>
      <c r="C31" s="6">
        <v>22661</v>
      </c>
      <c r="D31" s="6"/>
      <c r="E31" s="7">
        <v>267049</v>
      </c>
      <c r="F31" s="8">
        <v>267049</v>
      </c>
      <c r="G31" s="8"/>
      <c r="H31" s="8"/>
      <c r="I31" s="8"/>
      <c r="J31" s="8"/>
      <c r="K31" s="8">
        <v>125000</v>
      </c>
      <c r="L31" s="8"/>
      <c r="M31" s="8"/>
      <c r="N31" s="8">
        <v>125000</v>
      </c>
      <c r="O31" s="8"/>
      <c r="P31" s="8"/>
      <c r="Q31" s="8"/>
      <c r="R31" s="8"/>
      <c r="S31" s="8"/>
      <c r="T31" s="8"/>
      <c r="U31" s="8"/>
      <c r="V31" s="8"/>
      <c r="W31" s="8">
        <v>125000</v>
      </c>
      <c r="X31" s="8">
        <v>133536</v>
      </c>
      <c r="Y31" s="8">
        <v>-8536</v>
      </c>
      <c r="Z31" s="2">
        <v>-6.3922837287323269</v>
      </c>
      <c r="AA31" s="6">
        <v>267049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2206517</v>
      </c>
      <c r="D33" s="6"/>
      <c r="E33" s="7">
        <v>2149830</v>
      </c>
      <c r="F33" s="8">
        <v>2149830</v>
      </c>
      <c r="G33" s="8">
        <v>2245</v>
      </c>
      <c r="H33" s="8">
        <v>112797</v>
      </c>
      <c r="I33" s="8">
        <v>12510</v>
      </c>
      <c r="J33" s="8">
        <v>127552</v>
      </c>
      <c r="K33" s="8">
        <v>75008</v>
      </c>
      <c r="L33" s="8">
        <v>213920</v>
      </c>
      <c r="M33" s="8">
        <v>162400</v>
      </c>
      <c r="N33" s="8">
        <v>451328</v>
      </c>
      <c r="O33" s="8"/>
      <c r="P33" s="8"/>
      <c r="Q33" s="8"/>
      <c r="R33" s="8"/>
      <c r="S33" s="8"/>
      <c r="T33" s="8"/>
      <c r="U33" s="8"/>
      <c r="V33" s="8"/>
      <c r="W33" s="8">
        <v>578880</v>
      </c>
      <c r="X33" s="8">
        <v>1074918</v>
      </c>
      <c r="Y33" s="8">
        <v>-496038</v>
      </c>
      <c r="Z33" s="2">
        <v>-46.146589786383707</v>
      </c>
      <c r="AA33" s="6">
        <v>2149830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19684446</v>
      </c>
      <c r="D35" s="33">
        <f>SUM(D24:D34)</f>
        <v>0</v>
      </c>
      <c r="E35" s="34">
        <f t="shared" si="1"/>
        <v>14086558</v>
      </c>
      <c r="F35" s="35">
        <f t="shared" si="1"/>
        <v>14086558</v>
      </c>
      <c r="G35" s="35">
        <f t="shared" si="1"/>
        <v>486925</v>
      </c>
      <c r="H35" s="35">
        <f t="shared" si="1"/>
        <v>699571</v>
      </c>
      <c r="I35" s="35">
        <f t="shared" si="1"/>
        <v>694281</v>
      </c>
      <c r="J35" s="35">
        <f t="shared" si="1"/>
        <v>1880777</v>
      </c>
      <c r="K35" s="35">
        <f t="shared" si="1"/>
        <v>989466</v>
      </c>
      <c r="L35" s="35">
        <f t="shared" si="1"/>
        <v>850090</v>
      </c>
      <c r="M35" s="35">
        <f t="shared" si="1"/>
        <v>890638</v>
      </c>
      <c r="N35" s="35">
        <f t="shared" si="1"/>
        <v>2730194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4610971</v>
      </c>
      <c r="X35" s="35">
        <f t="shared" si="1"/>
        <v>7043286</v>
      </c>
      <c r="Y35" s="35">
        <f t="shared" si="1"/>
        <v>-2432315</v>
      </c>
      <c r="Z35" s="36">
        <f>+IF(X35&lt;&gt;0,+(Y35/X35)*100,0)</f>
        <v>-34.533809929058677</v>
      </c>
      <c r="AA35" s="33">
        <f>SUM(AA24:AA34)</f>
        <v>14086558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-9135405</v>
      </c>
      <c r="D37" s="46">
        <f>+D21-D35</f>
        <v>0</v>
      </c>
      <c r="E37" s="47">
        <f t="shared" si="2"/>
        <v>1568778</v>
      </c>
      <c r="F37" s="48">
        <f t="shared" si="2"/>
        <v>1568778</v>
      </c>
      <c r="G37" s="48">
        <f t="shared" si="2"/>
        <v>266502</v>
      </c>
      <c r="H37" s="48">
        <f t="shared" si="2"/>
        <v>71773</v>
      </c>
      <c r="I37" s="48">
        <f t="shared" si="2"/>
        <v>2483</v>
      </c>
      <c r="J37" s="48">
        <f t="shared" si="2"/>
        <v>340758</v>
      </c>
      <c r="K37" s="48">
        <f t="shared" si="2"/>
        <v>-134704</v>
      </c>
      <c r="L37" s="48">
        <f t="shared" si="2"/>
        <v>-32688</v>
      </c>
      <c r="M37" s="48">
        <f t="shared" si="2"/>
        <v>636172</v>
      </c>
      <c r="N37" s="48">
        <f t="shared" si="2"/>
        <v>468780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809538</v>
      </c>
      <c r="X37" s="48">
        <f>IF(F21=F35,0,X21-X35)</f>
        <v>784374</v>
      </c>
      <c r="Y37" s="48">
        <f t="shared" si="2"/>
        <v>25164</v>
      </c>
      <c r="Z37" s="49">
        <f>+IF(X37&lt;&gt;0,+(Y37/X37)*100,0)</f>
        <v>3.2081634526386646</v>
      </c>
      <c r="AA37" s="46">
        <f>+AA21-AA35</f>
        <v>1568778</v>
      </c>
    </row>
    <row r="38" spans="1:27" ht="23.1" customHeight="1" x14ac:dyDescent="0.25">
      <c r="A38" s="50" t="s">
        <v>62</v>
      </c>
      <c r="B38" s="29" t="s">
        <v>32</v>
      </c>
      <c r="C38" s="6">
        <v>7209991</v>
      </c>
      <c r="D38" s="6"/>
      <c r="E38" s="7">
        <v>6906187</v>
      </c>
      <c r="F38" s="8">
        <v>6906187</v>
      </c>
      <c r="G38" s="8"/>
      <c r="H38" s="8"/>
      <c r="I38" s="8"/>
      <c r="J38" s="8"/>
      <c r="K38" s="8"/>
      <c r="L38" s="8"/>
      <c r="M38" s="8">
        <v>4564172</v>
      </c>
      <c r="N38" s="8">
        <v>4564172</v>
      </c>
      <c r="O38" s="8"/>
      <c r="P38" s="8"/>
      <c r="Q38" s="8"/>
      <c r="R38" s="8"/>
      <c r="S38" s="8"/>
      <c r="T38" s="8"/>
      <c r="U38" s="8"/>
      <c r="V38" s="8"/>
      <c r="W38" s="8">
        <v>4564172</v>
      </c>
      <c r="X38" s="8">
        <v>3453096</v>
      </c>
      <c r="Y38" s="8">
        <v>1111076</v>
      </c>
      <c r="Z38" s="2">
        <v>32.176226783153439</v>
      </c>
      <c r="AA38" s="6">
        <v>6906187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-1925414</v>
      </c>
      <c r="D41" s="56">
        <f>SUM(D37:D40)</f>
        <v>0</v>
      </c>
      <c r="E41" s="57">
        <f t="shared" si="3"/>
        <v>8474965</v>
      </c>
      <c r="F41" s="58">
        <f t="shared" si="3"/>
        <v>8474965</v>
      </c>
      <c r="G41" s="58">
        <f t="shared" si="3"/>
        <v>266502</v>
      </c>
      <c r="H41" s="58">
        <f t="shared" si="3"/>
        <v>71773</v>
      </c>
      <c r="I41" s="58">
        <f t="shared" si="3"/>
        <v>2483</v>
      </c>
      <c r="J41" s="58">
        <f t="shared" si="3"/>
        <v>340758</v>
      </c>
      <c r="K41" s="58">
        <f t="shared" si="3"/>
        <v>-134704</v>
      </c>
      <c r="L41" s="58">
        <f t="shared" si="3"/>
        <v>-32688</v>
      </c>
      <c r="M41" s="58">
        <f t="shared" si="3"/>
        <v>5200344</v>
      </c>
      <c r="N41" s="58">
        <f t="shared" si="3"/>
        <v>5032952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5373710</v>
      </c>
      <c r="X41" s="58">
        <f t="shared" si="3"/>
        <v>4237470</v>
      </c>
      <c r="Y41" s="58">
        <f t="shared" si="3"/>
        <v>1136240</v>
      </c>
      <c r="Z41" s="59">
        <f>+IF(X41&lt;&gt;0,+(Y41/X41)*100,0)</f>
        <v>26.814113138264105</v>
      </c>
      <c r="AA41" s="56">
        <f>SUM(AA37:AA40)</f>
        <v>8474965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-1925414</v>
      </c>
      <c r="D43" s="64">
        <f>+D41-D42</f>
        <v>0</v>
      </c>
      <c r="E43" s="65">
        <f t="shared" si="4"/>
        <v>8474965</v>
      </c>
      <c r="F43" s="66">
        <f t="shared" si="4"/>
        <v>8474965</v>
      </c>
      <c r="G43" s="66">
        <f t="shared" si="4"/>
        <v>266502</v>
      </c>
      <c r="H43" s="66">
        <f t="shared" si="4"/>
        <v>71773</v>
      </c>
      <c r="I43" s="66">
        <f t="shared" si="4"/>
        <v>2483</v>
      </c>
      <c r="J43" s="66">
        <f t="shared" si="4"/>
        <v>340758</v>
      </c>
      <c r="K43" s="66">
        <f t="shared" si="4"/>
        <v>-134704</v>
      </c>
      <c r="L43" s="66">
        <f t="shared" si="4"/>
        <v>-32688</v>
      </c>
      <c r="M43" s="66">
        <f t="shared" si="4"/>
        <v>5200344</v>
      </c>
      <c r="N43" s="66">
        <f t="shared" si="4"/>
        <v>5032952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5373710</v>
      </c>
      <c r="X43" s="66">
        <f t="shared" si="4"/>
        <v>4237470</v>
      </c>
      <c r="Y43" s="66">
        <f t="shared" si="4"/>
        <v>1136240</v>
      </c>
      <c r="Z43" s="67">
        <f>+IF(X43&lt;&gt;0,+(Y43/X43)*100,0)</f>
        <v>26.814113138264105</v>
      </c>
      <c r="AA43" s="64">
        <f>+AA41-AA42</f>
        <v>8474965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-1925414</v>
      </c>
      <c r="D45" s="56">
        <f>SUM(D43:D44)</f>
        <v>0</v>
      </c>
      <c r="E45" s="57">
        <f t="shared" si="5"/>
        <v>8474965</v>
      </c>
      <c r="F45" s="58">
        <f t="shared" si="5"/>
        <v>8474965</v>
      </c>
      <c r="G45" s="58">
        <f t="shared" si="5"/>
        <v>266502</v>
      </c>
      <c r="H45" s="58">
        <f t="shared" si="5"/>
        <v>71773</v>
      </c>
      <c r="I45" s="58">
        <f t="shared" si="5"/>
        <v>2483</v>
      </c>
      <c r="J45" s="58">
        <f t="shared" si="5"/>
        <v>340758</v>
      </c>
      <c r="K45" s="58">
        <f t="shared" si="5"/>
        <v>-134704</v>
      </c>
      <c r="L45" s="58">
        <f t="shared" si="5"/>
        <v>-32688</v>
      </c>
      <c r="M45" s="58">
        <f t="shared" si="5"/>
        <v>5200344</v>
      </c>
      <c r="N45" s="58">
        <f t="shared" si="5"/>
        <v>5032952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5373710</v>
      </c>
      <c r="X45" s="58">
        <f t="shared" si="5"/>
        <v>4237470</v>
      </c>
      <c r="Y45" s="58">
        <f t="shared" si="5"/>
        <v>1136240</v>
      </c>
      <c r="Z45" s="59">
        <f>+IF(X45&lt;&gt;0,+(Y45/X45)*100,0)</f>
        <v>26.814113138264105</v>
      </c>
      <c r="AA45" s="56">
        <f>SUM(AA43:AA44)</f>
        <v>8474965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-1925414</v>
      </c>
      <c r="D47" s="71">
        <f>SUM(D45:D46)</f>
        <v>0</v>
      </c>
      <c r="E47" s="72">
        <f t="shared" si="6"/>
        <v>8474965</v>
      </c>
      <c r="F47" s="73">
        <f t="shared" si="6"/>
        <v>8474965</v>
      </c>
      <c r="G47" s="73">
        <f t="shared" si="6"/>
        <v>266502</v>
      </c>
      <c r="H47" s="74">
        <f t="shared" si="6"/>
        <v>71773</v>
      </c>
      <c r="I47" s="74">
        <f t="shared" si="6"/>
        <v>2483</v>
      </c>
      <c r="J47" s="74">
        <f t="shared" si="6"/>
        <v>340758</v>
      </c>
      <c r="K47" s="74">
        <f t="shared" si="6"/>
        <v>-134704</v>
      </c>
      <c r="L47" s="74">
        <f t="shared" si="6"/>
        <v>-32688</v>
      </c>
      <c r="M47" s="73">
        <f t="shared" si="6"/>
        <v>5200344</v>
      </c>
      <c r="N47" s="73">
        <f t="shared" si="6"/>
        <v>5032952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5373710</v>
      </c>
      <c r="X47" s="74">
        <f t="shared" si="6"/>
        <v>4237470</v>
      </c>
      <c r="Y47" s="74">
        <f t="shared" si="6"/>
        <v>1136240</v>
      </c>
      <c r="Z47" s="75">
        <f>+IF(X47&lt;&gt;0,+(Y47/X47)*100,0)</f>
        <v>26.814113138264105</v>
      </c>
      <c r="AA47" s="76">
        <f>SUM(AA45:AA46)</f>
        <v>8474965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10570706</v>
      </c>
      <c r="D7" s="6"/>
      <c r="E7" s="7">
        <v>5560887</v>
      </c>
      <c r="F7" s="8">
        <v>5560887</v>
      </c>
      <c r="G7" s="8">
        <v>279592</v>
      </c>
      <c r="H7" s="8">
        <v>321900</v>
      </c>
      <c r="I7" s="8">
        <v>1212968</v>
      </c>
      <c r="J7" s="8">
        <v>1814460</v>
      </c>
      <c r="K7" s="8">
        <v>717132</v>
      </c>
      <c r="L7" s="8">
        <v>764092</v>
      </c>
      <c r="M7" s="8">
        <v>5457346</v>
      </c>
      <c r="N7" s="8">
        <v>6938570</v>
      </c>
      <c r="O7" s="8"/>
      <c r="P7" s="8"/>
      <c r="Q7" s="8"/>
      <c r="R7" s="8"/>
      <c r="S7" s="8"/>
      <c r="T7" s="8"/>
      <c r="U7" s="8"/>
      <c r="V7" s="8"/>
      <c r="W7" s="8">
        <v>8753030</v>
      </c>
      <c r="X7" s="8">
        <v>2780445</v>
      </c>
      <c r="Y7" s="8">
        <v>5972585</v>
      </c>
      <c r="Z7" s="2">
        <v>214.80680250823161</v>
      </c>
      <c r="AA7" s="6">
        <v>5560887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1482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10572188</v>
      </c>
      <c r="D21" s="33">
        <f t="shared" si="0"/>
        <v>0</v>
      </c>
      <c r="E21" s="34">
        <f t="shared" si="0"/>
        <v>5560887</v>
      </c>
      <c r="F21" s="35">
        <f t="shared" si="0"/>
        <v>5560887</v>
      </c>
      <c r="G21" s="35">
        <f t="shared" si="0"/>
        <v>279592</v>
      </c>
      <c r="H21" s="35">
        <f t="shared" si="0"/>
        <v>321900</v>
      </c>
      <c r="I21" s="35">
        <f t="shared" si="0"/>
        <v>1212968</v>
      </c>
      <c r="J21" s="35">
        <f t="shared" si="0"/>
        <v>1814460</v>
      </c>
      <c r="K21" s="35">
        <f t="shared" si="0"/>
        <v>717132</v>
      </c>
      <c r="L21" s="35">
        <f t="shared" si="0"/>
        <v>764092</v>
      </c>
      <c r="M21" s="35">
        <f t="shared" si="0"/>
        <v>5457346</v>
      </c>
      <c r="N21" s="35">
        <f t="shared" si="0"/>
        <v>6938570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8753030</v>
      </c>
      <c r="X21" s="35">
        <f t="shared" si="0"/>
        <v>2780445</v>
      </c>
      <c r="Y21" s="35">
        <f t="shared" si="0"/>
        <v>5972585</v>
      </c>
      <c r="Z21" s="36">
        <f>+IF(X21&lt;&gt;0,+(Y21/X21)*100,0)</f>
        <v>214.80680250823161</v>
      </c>
      <c r="AA21" s="33">
        <f>SUM(AA5:AA20)</f>
        <v>5560887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1584608</v>
      </c>
      <c r="D24" s="6"/>
      <c r="E24" s="7">
        <v>1193700</v>
      </c>
      <c r="F24" s="8">
        <v>1193700</v>
      </c>
      <c r="G24" s="8">
        <v>125210</v>
      </c>
      <c r="H24" s="8">
        <v>136666</v>
      </c>
      <c r="I24" s="8">
        <v>152725</v>
      </c>
      <c r="J24" s="8">
        <v>414601</v>
      </c>
      <c r="K24" s="8">
        <v>166916</v>
      </c>
      <c r="L24" s="8">
        <v>226625</v>
      </c>
      <c r="M24" s="8">
        <v>143452</v>
      </c>
      <c r="N24" s="8">
        <v>536993</v>
      </c>
      <c r="O24" s="8"/>
      <c r="P24" s="8"/>
      <c r="Q24" s="8"/>
      <c r="R24" s="8"/>
      <c r="S24" s="8"/>
      <c r="T24" s="8"/>
      <c r="U24" s="8"/>
      <c r="V24" s="8"/>
      <c r="W24" s="8">
        <v>951594</v>
      </c>
      <c r="X24" s="8">
        <v>596850</v>
      </c>
      <c r="Y24" s="8">
        <v>354744</v>
      </c>
      <c r="Z24" s="2">
        <v>59.436039205830618</v>
      </c>
      <c r="AA24" s="6">
        <v>1193700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12156146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2844738</v>
      </c>
      <c r="D27" s="6"/>
      <c r="E27" s="7">
        <v>2032770</v>
      </c>
      <c r="F27" s="8">
        <v>2032770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1016400</v>
      </c>
      <c r="Y27" s="8">
        <v>-1016400</v>
      </c>
      <c r="Z27" s="2">
        <v>-100</v>
      </c>
      <c r="AA27" s="6">
        <v>2032770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943552</v>
      </c>
      <c r="D30" s="6"/>
      <c r="E30" s="7">
        <v>1631083</v>
      </c>
      <c r="F30" s="8">
        <v>1631083</v>
      </c>
      <c r="G30" s="8"/>
      <c r="H30" s="8"/>
      <c r="I30" s="8">
        <v>310183</v>
      </c>
      <c r="J30" s="8">
        <v>310183</v>
      </c>
      <c r="K30" s="8"/>
      <c r="L30" s="8">
        <v>225865</v>
      </c>
      <c r="M30" s="8"/>
      <c r="N30" s="8">
        <v>225865</v>
      </c>
      <c r="O30" s="8"/>
      <c r="P30" s="8"/>
      <c r="Q30" s="8"/>
      <c r="R30" s="8"/>
      <c r="S30" s="8"/>
      <c r="T30" s="8"/>
      <c r="U30" s="8"/>
      <c r="V30" s="8"/>
      <c r="W30" s="8">
        <v>536048</v>
      </c>
      <c r="X30" s="8">
        <v>815545</v>
      </c>
      <c r="Y30" s="8">
        <v>-279497</v>
      </c>
      <c r="Z30" s="2">
        <v>-34.271192883286638</v>
      </c>
      <c r="AA30" s="6">
        <v>1631083</v>
      </c>
    </row>
    <row r="31" spans="1:27" ht="13.5" x14ac:dyDescent="0.25">
      <c r="A31" s="25" t="s">
        <v>57</v>
      </c>
      <c r="B31" s="24" t="s">
        <v>32</v>
      </c>
      <c r="C31" s="6">
        <v>474127</v>
      </c>
      <c r="D31" s="6"/>
      <c r="E31" s="7">
        <v>571638</v>
      </c>
      <c r="F31" s="8">
        <v>571638</v>
      </c>
      <c r="G31" s="8"/>
      <c r="H31" s="8"/>
      <c r="I31" s="8">
        <v>75052</v>
      </c>
      <c r="J31" s="8">
        <v>75052</v>
      </c>
      <c r="K31" s="8">
        <v>42785</v>
      </c>
      <c r="L31" s="8">
        <v>76382</v>
      </c>
      <c r="M31" s="8">
        <v>165794</v>
      </c>
      <c r="N31" s="8">
        <v>284961</v>
      </c>
      <c r="O31" s="8"/>
      <c r="P31" s="8"/>
      <c r="Q31" s="8"/>
      <c r="R31" s="8"/>
      <c r="S31" s="8"/>
      <c r="T31" s="8"/>
      <c r="U31" s="8"/>
      <c r="V31" s="8"/>
      <c r="W31" s="8">
        <v>360013</v>
      </c>
      <c r="X31" s="8">
        <v>285822</v>
      </c>
      <c r="Y31" s="8">
        <v>74191</v>
      </c>
      <c r="Z31" s="2">
        <v>25.957064186801578</v>
      </c>
      <c r="AA31" s="6">
        <v>571638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1739093</v>
      </c>
      <c r="D33" s="6"/>
      <c r="E33" s="7">
        <v>416231</v>
      </c>
      <c r="F33" s="8">
        <v>416231</v>
      </c>
      <c r="G33" s="8">
        <v>40588</v>
      </c>
      <c r="H33" s="8">
        <v>103725</v>
      </c>
      <c r="I33" s="8">
        <v>135285</v>
      </c>
      <c r="J33" s="8">
        <v>279598</v>
      </c>
      <c r="K33" s="8">
        <v>91813</v>
      </c>
      <c r="L33" s="8">
        <v>137417</v>
      </c>
      <c r="M33" s="8">
        <v>118000</v>
      </c>
      <c r="N33" s="8">
        <v>347230</v>
      </c>
      <c r="O33" s="8"/>
      <c r="P33" s="8"/>
      <c r="Q33" s="8"/>
      <c r="R33" s="8"/>
      <c r="S33" s="8"/>
      <c r="T33" s="8"/>
      <c r="U33" s="8"/>
      <c r="V33" s="8"/>
      <c r="W33" s="8">
        <v>626828</v>
      </c>
      <c r="X33" s="8">
        <v>208127</v>
      </c>
      <c r="Y33" s="8">
        <v>418701</v>
      </c>
      <c r="Z33" s="2">
        <v>201.17572443748287</v>
      </c>
      <c r="AA33" s="6">
        <v>416231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19742264</v>
      </c>
      <c r="D35" s="33">
        <f>SUM(D24:D34)</f>
        <v>0</v>
      </c>
      <c r="E35" s="34">
        <f t="shared" si="1"/>
        <v>5845422</v>
      </c>
      <c r="F35" s="35">
        <f t="shared" si="1"/>
        <v>5845422</v>
      </c>
      <c r="G35" s="35">
        <f t="shared" si="1"/>
        <v>165798</v>
      </c>
      <c r="H35" s="35">
        <f t="shared" si="1"/>
        <v>240391</v>
      </c>
      <c r="I35" s="35">
        <f t="shared" si="1"/>
        <v>673245</v>
      </c>
      <c r="J35" s="35">
        <f t="shared" si="1"/>
        <v>1079434</v>
      </c>
      <c r="K35" s="35">
        <f t="shared" si="1"/>
        <v>301514</v>
      </c>
      <c r="L35" s="35">
        <f t="shared" si="1"/>
        <v>666289</v>
      </c>
      <c r="M35" s="35">
        <f t="shared" si="1"/>
        <v>427246</v>
      </c>
      <c r="N35" s="35">
        <f t="shared" si="1"/>
        <v>1395049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2474483</v>
      </c>
      <c r="X35" s="35">
        <f t="shared" si="1"/>
        <v>2922744</v>
      </c>
      <c r="Y35" s="35">
        <f t="shared" si="1"/>
        <v>-448261</v>
      </c>
      <c r="Z35" s="36">
        <f>+IF(X35&lt;&gt;0,+(Y35/X35)*100,0)</f>
        <v>-15.336991539457442</v>
      </c>
      <c r="AA35" s="33">
        <f>SUM(AA24:AA34)</f>
        <v>5845422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-9170076</v>
      </c>
      <c r="D37" s="46">
        <f>+D21-D35</f>
        <v>0</v>
      </c>
      <c r="E37" s="47">
        <f t="shared" si="2"/>
        <v>-284535</v>
      </c>
      <c r="F37" s="48">
        <f t="shared" si="2"/>
        <v>-284535</v>
      </c>
      <c r="G37" s="48">
        <f t="shared" si="2"/>
        <v>113794</v>
      </c>
      <c r="H37" s="48">
        <f t="shared" si="2"/>
        <v>81509</v>
      </c>
      <c r="I37" s="48">
        <f t="shared" si="2"/>
        <v>539723</v>
      </c>
      <c r="J37" s="48">
        <f t="shared" si="2"/>
        <v>735026</v>
      </c>
      <c r="K37" s="48">
        <f t="shared" si="2"/>
        <v>415618</v>
      </c>
      <c r="L37" s="48">
        <f t="shared" si="2"/>
        <v>97803</v>
      </c>
      <c r="M37" s="48">
        <f t="shared" si="2"/>
        <v>5030100</v>
      </c>
      <c r="N37" s="48">
        <f t="shared" si="2"/>
        <v>5543521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6278547</v>
      </c>
      <c r="X37" s="48">
        <f>IF(F21=F35,0,X21-X35)</f>
        <v>-142299</v>
      </c>
      <c r="Y37" s="48">
        <f t="shared" si="2"/>
        <v>6420846</v>
      </c>
      <c r="Z37" s="49">
        <f>+IF(X37&lt;&gt;0,+(Y37/X37)*100,0)</f>
        <v>-4512.221449202033</v>
      </c>
      <c r="AA37" s="46">
        <f>+AA21-AA35</f>
        <v>-284535</v>
      </c>
    </row>
    <row r="38" spans="1:27" ht="23.1" customHeight="1" x14ac:dyDescent="0.25">
      <c r="A38" s="50" t="s">
        <v>62</v>
      </c>
      <c r="B38" s="29" t="s">
        <v>32</v>
      </c>
      <c r="C38" s="6">
        <v>5182764</v>
      </c>
      <c r="D38" s="6"/>
      <c r="E38" s="7">
        <v>10274000</v>
      </c>
      <c r="F38" s="8">
        <v>10274000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5137004</v>
      </c>
      <c r="Y38" s="8">
        <v>-5137004</v>
      </c>
      <c r="Z38" s="2">
        <v>-100</v>
      </c>
      <c r="AA38" s="6">
        <v>10274000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-3987312</v>
      </c>
      <c r="D41" s="56">
        <f>SUM(D37:D40)</f>
        <v>0</v>
      </c>
      <c r="E41" s="57">
        <f t="shared" si="3"/>
        <v>9989465</v>
      </c>
      <c r="F41" s="58">
        <f t="shared" si="3"/>
        <v>9989465</v>
      </c>
      <c r="G41" s="58">
        <f t="shared" si="3"/>
        <v>113794</v>
      </c>
      <c r="H41" s="58">
        <f t="shared" si="3"/>
        <v>81509</v>
      </c>
      <c r="I41" s="58">
        <f t="shared" si="3"/>
        <v>539723</v>
      </c>
      <c r="J41" s="58">
        <f t="shared" si="3"/>
        <v>735026</v>
      </c>
      <c r="K41" s="58">
        <f t="shared" si="3"/>
        <v>415618</v>
      </c>
      <c r="L41" s="58">
        <f t="shared" si="3"/>
        <v>97803</v>
      </c>
      <c r="M41" s="58">
        <f t="shared" si="3"/>
        <v>5030100</v>
      </c>
      <c r="N41" s="58">
        <f t="shared" si="3"/>
        <v>5543521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6278547</v>
      </c>
      <c r="X41" s="58">
        <f t="shared" si="3"/>
        <v>4994705</v>
      </c>
      <c r="Y41" s="58">
        <f t="shared" si="3"/>
        <v>1283842</v>
      </c>
      <c r="Z41" s="59">
        <f>+IF(X41&lt;&gt;0,+(Y41/X41)*100,0)</f>
        <v>25.704060600175588</v>
      </c>
      <c r="AA41" s="56">
        <f>SUM(AA37:AA40)</f>
        <v>9989465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-3987312</v>
      </c>
      <c r="D43" s="64">
        <f>+D41-D42</f>
        <v>0</v>
      </c>
      <c r="E43" s="65">
        <f t="shared" si="4"/>
        <v>9989465</v>
      </c>
      <c r="F43" s="66">
        <f t="shared" si="4"/>
        <v>9989465</v>
      </c>
      <c r="G43" s="66">
        <f t="shared" si="4"/>
        <v>113794</v>
      </c>
      <c r="H43" s="66">
        <f t="shared" si="4"/>
        <v>81509</v>
      </c>
      <c r="I43" s="66">
        <f t="shared" si="4"/>
        <v>539723</v>
      </c>
      <c r="J43" s="66">
        <f t="shared" si="4"/>
        <v>735026</v>
      </c>
      <c r="K43" s="66">
        <f t="shared" si="4"/>
        <v>415618</v>
      </c>
      <c r="L43" s="66">
        <f t="shared" si="4"/>
        <v>97803</v>
      </c>
      <c r="M43" s="66">
        <f t="shared" si="4"/>
        <v>5030100</v>
      </c>
      <c r="N43" s="66">
        <f t="shared" si="4"/>
        <v>5543521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6278547</v>
      </c>
      <c r="X43" s="66">
        <f t="shared" si="4"/>
        <v>4994705</v>
      </c>
      <c r="Y43" s="66">
        <f t="shared" si="4"/>
        <v>1283842</v>
      </c>
      <c r="Z43" s="67">
        <f>+IF(X43&lt;&gt;0,+(Y43/X43)*100,0)</f>
        <v>25.704060600175588</v>
      </c>
      <c r="AA43" s="64">
        <f>+AA41-AA42</f>
        <v>9989465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-3987312</v>
      </c>
      <c r="D45" s="56">
        <f>SUM(D43:D44)</f>
        <v>0</v>
      </c>
      <c r="E45" s="57">
        <f t="shared" si="5"/>
        <v>9989465</v>
      </c>
      <c r="F45" s="58">
        <f t="shared" si="5"/>
        <v>9989465</v>
      </c>
      <c r="G45" s="58">
        <f t="shared" si="5"/>
        <v>113794</v>
      </c>
      <c r="H45" s="58">
        <f t="shared" si="5"/>
        <v>81509</v>
      </c>
      <c r="I45" s="58">
        <f t="shared" si="5"/>
        <v>539723</v>
      </c>
      <c r="J45" s="58">
        <f t="shared" si="5"/>
        <v>735026</v>
      </c>
      <c r="K45" s="58">
        <f t="shared" si="5"/>
        <v>415618</v>
      </c>
      <c r="L45" s="58">
        <f t="shared" si="5"/>
        <v>97803</v>
      </c>
      <c r="M45" s="58">
        <f t="shared" si="5"/>
        <v>5030100</v>
      </c>
      <c r="N45" s="58">
        <f t="shared" si="5"/>
        <v>5543521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6278547</v>
      </c>
      <c r="X45" s="58">
        <f t="shared" si="5"/>
        <v>4994705</v>
      </c>
      <c r="Y45" s="58">
        <f t="shared" si="5"/>
        <v>1283842</v>
      </c>
      <c r="Z45" s="59">
        <f>+IF(X45&lt;&gt;0,+(Y45/X45)*100,0)</f>
        <v>25.704060600175588</v>
      </c>
      <c r="AA45" s="56">
        <f>SUM(AA43:AA44)</f>
        <v>9989465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-3987312</v>
      </c>
      <c r="D47" s="71">
        <f>SUM(D45:D46)</f>
        <v>0</v>
      </c>
      <c r="E47" s="72">
        <f t="shared" si="6"/>
        <v>9989465</v>
      </c>
      <c r="F47" s="73">
        <f t="shared" si="6"/>
        <v>9989465</v>
      </c>
      <c r="G47" s="73">
        <f t="shared" si="6"/>
        <v>113794</v>
      </c>
      <c r="H47" s="74">
        <f t="shared" si="6"/>
        <v>81509</v>
      </c>
      <c r="I47" s="74">
        <f t="shared" si="6"/>
        <v>539723</v>
      </c>
      <c r="J47" s="74">
        <f t="shared" si="6"/>
        <v>735026</v>
      </c>
      <c r="K47" s="74">
        <f t="shared" si="6"/>
        <v>415618</v>
      </c>
      <c r="L47" s="74">
        <f t="shared" si="6"/>
        <v>97803</v>
      </c>
      <c r="M47" s="73">
        <f t="shared" si="6"/>
        <v>5030100</v>
      </c>
      <c r="N47" s="73">
        <f t="shared" si="6"/>
        <v>5543521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6278547</v>
      </c>
      <c r="X47" s="74">
        <f t="shared" si="6"/>
        <v>4994705</v>
      </c>
      <c r="Y47" s="74">
        <f t="shared" si="6"/>
        <v>1283842</v>
      </c>
      <c r="Z47" s="75">
        <f>+IF(X47&lt;&gt;0,+(Y47/X47)*100,0)</f>
        <v>25.704060600175588</v>
      </c>
      <c r="AA47" s="76">
        <f>SUM(AA45:AA46)</f>
        <v>9989465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14539419</v>
      </c>
      <c r="D7" s="6"/>
      <c r="E7" s="7">
        <v>19467729</v>
      </c>
      <c r="F7" s="8">
        <v>19467729</v>
      </c>
      <c r="G7" s="8">
        <v>1547812</v>
      </c>
      <c r="H7" s="8">
        <v>1241361</v>
      </c>
      <c r="I7" s="8">
        <v>1385998</v>
      </c>
      <c r="J7" s="8">
        <v>4175171</v>
      </c>
      <c r="K7" s="8">
        <v>2562161</v>
      </c>
      <c r="L7" s="8">
        <v>1396702</v>
      </c>
      <c r="M7" s="8">
        <v>1062823</v>
      </c>
      <c r="N7" s="8">
        <v>5021686</v>
      </c>
      <c r="O7" s="8"/>
      <c r="P7" s="8"/>
      <c r="Q7" s="8"/>
      <c r="R7" s="8"/>
      <c r="S7" s="8"/>
      <c r="T7" s="8"/>
      <c r="U7" s="8"/>
      <c r="V7" s="8"/>
      <c r="W7" s="8">
        <v>9196857</v>
      </c>
      <c r="X7" s="8">
        <v>9733866</v>
      </c>
      <c r="Y7" s="8">
        <v>-537009</v>
      </c>
      <c r="Z7" s="2">
        <v>-5.5169138346469939</v>
      </c>
      <c r="AA7" s="6">
        <v>19467729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1307052</v>
      </c>
      <c r="F13" s="8">
        <v>1307052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653526</v>
      </c>
      <c r="Y13" s="8">
        <v>-653526</v>
      </c>
      <c r="Z13" s="2">
        <v>-100</v>
      </c>
      <c r="AA13" s="6">
        <v>1307052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594350</v>
      </c>
      <c r="F18" s="8">
        <v>594350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297174</v>
      </c>
      <c r="Y18" s="8">
        <v>-297174</v>
      </c>
      <c r="Z18" s="2">
        <v>-100</v>
      </c>
      <c r="AA18" s="6">
        <v>594350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14539419</v>
      </c>
      <c r="D21" s="33">
        <f t="shared" si="0"/>
        <v>0</v>
      </c>
      <c r="E21" s="34">
        <f t="shared" si="0"/>
        <v>21369131</v>
      </c>
      <c r="F21" s="35">
        <f t="shared" si="0"/>
        <v>21369131</v>
      </c>
      <c r="G21" s="35">
        <f t="shared" si="0"/>
        <v>1547812</v>
      </c>
      <c r="H21" s="35">
        <f t="shared" si="0"/>
        <v>1241361</v>
      </c>
      <c r="I21" s="35">
        <f t="shared" si="0"/>
        <v>1385998</v>
      </c>
      <c r="J21" s="35">
        <f t="shared" si="0"/>
        <v>4175171</v>
      </c>
      <c r="K21" s="35">
        <f t="shared" si="0"/>
        <v>2562161</v>
      </c>
      <c r="L21" s="35">
        <f t="shared" si="0"/>
        <v>1396702</v>
      </c>
      <c r="M21" s="35">
        <f t="shared" si="0"/>
        <v>1062823</v>
      </c>
      <c r="N21" s="35">
        <f t="shared" si="0"/>
        <v>5021686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9196857</v>
      </c>
      <c r="X21" s="35">
        <f t="shared" si="0"/>
        <v>10684566</v>
      </c>
      <c r="Y21" s="35">
        <f t="shared" si="0"/>
        <v>-1487709</v>
      </c>
      <c r="Z21" s="36">
        <f>+IF(X21&lt;&gt;0,+(Y21/X21)*100,0)</f>
        <v>-13.923906689331133</v>
      </c>
      <c r="AA21" s="33">
        <f>SUM(AA5:AA20)</f>
        <v>21369131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5755037</v>
      </c>
      <c r="D24" s="6"/>
      <c r="E24" s="7">
        <v>6255618</v>
      </c>
      <c r="F24" s="8">
        <v>6255618</v>
      </c>
      <c r="G24" s="8">
        <v>487757</v>
      </c>
      <c r="H24" s="8">
        <v>422294</v>
      </c>
      <c r="I24" s="8">
        <v>458933</v>
      </c>
      <c r="J24" s="8">
        <v>1368984</v>
      </c>
      <c r="K24" s="8">
        <v>539443</v>
      </c>
      <c r="L24" s="8">
        <v>437603</v>
      </c>
      <c r="M24" s="8">
        <v>538456</v>
      </c>
      <c r="N24" s="8">
        <v>1515502</v>
      </c>
      <c r="O24" s="8"/>
      <c r="P24" s="8"/>
      <c r="Q24" s="8"/>
      <c r="R24" s="8"/>
      <c r="S24" s="8"/>
      <c r="T24" s="8"/>
      <c r="U24" s="8"/>
      <c r="V24" s="8"/>
      <c r="W24" s="8">
        <v>2884486</v>
      </c>
      <c r="X24" s="8">
        <v>3127812</v>
      </c>
      <c r="Y24" s="8">
        <v>-243326</v>
      </c>
      <c r="Z24" s="2">
        <v>-7.7794317561285657</v>
      </c>
      <c r="AA24" s="6">
        <v>6255618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-35392</v>
      </c>
      <c r="D26" s="6"/>
      <c r="E26" s="7">
        <v>4111528</v>
      </c>
      <c r="F26" s="8">
        <v>4111528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2055762</v>
      </c>
      <c r="Y26" s="8">
        <v>-2055762</v>
      </c>
      <c r="Z26" s="2">
        <v>-100</v>
      </c>
      <c r="AA26" s="6">
        <v>4111528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16395178</v>
      </c>
      <c r="F27" s="8">
        <v>16395178</v>
      </c>
      <c r="G27" s="8"/>
      <c r="H27" s="8"/>
      <c r="I27" s="8"/>
      <c r="J27" s="8"/>
      <c r="K27" s="8"/>
      <c r="L27" s="8"/>
      <c r="M27" s="8">
        <v>12277</v>
      </c>
      <c r="N27" s="8">
        <v>12277</v>
      </c>
      <c r="O27" s="8"/>
      <c r="P27" s="8"/>
      <c r="Q27" s="8"/>
      <c r="R27" s="8"/>
      <c r="S27" s="8"/>
      <c r="T27" s="8"/>
      <c r="U27" s="8"/>
      <c r="V27" s="8"/>
      <c r="W27" s="8">
        <v>12277</v>
      </c>
      <c r="X27" s="8">
        <v>8197590</v>
      </c>
      <c r="Y27" s="8">
        <v>-8185313</v>
      </c>
      <c r="Z27" s="2">
        <v>-99.8502364719387</v>
      </c>
      <c r="AA27" s="6">
        <v>16395178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674899</v>
      </c>
      <c r="D30" s="6"/>
      <c r="E30" s="7">
        <v>3382460</v>
      </c>
      <c r="F30" s="8">
        <v>3382460</v>
      </c>
      <c r="G30" s="8">
        <v>32095</v>
      </c>
      <c r="H30" s="8">
        <v>361989</v>
      </c>
      <c r="I30" s="8">
        <v>969</v>
      </c>
      <c r="J30" s="8">
        <v>395053</v>
      </c>
      <c r="K30" s="8">
        <v>32592</v>
      </c>
      <c r="L30" s="8">
        <v>394844</v>
      </c>
      <c r="M30" s="8">
        <v>909904</v>
      </c>
      <c r="N30" s="8">
        <v>1337340</v>
      </c>
      <c r="O30" s="8"/>
      <c r="P30" s="8"/>
      <c r="Q30" s="8"/>
      <c r="R30" s="8"/>
      <c r="S30" s="8"/>
      <c r="T30" s="8"/>
      <c r="U30" s="8"/>
      <c r="V30" s="8"/>
      <c r="W30" s="8">
        <v>1732393</v>
      </c>
      <c r="X30" s="8">
        <v>1691232</v>
      </c>
      <c r="Y30" s="8">
        <v>41161</v>
      </c>
      <c r="Z30" s="2">
        <v>2.4337879131899114</v>
      </c>
      <c r="AA30" s="6">
        <v>3382460</v>
      </c>
    </row>
    <row r="31" spans="1:27" ht="13.5" x14ac:dyDescent="0.25">
      <c r="A31" s="25" t="s">
        <v>57</v>
      </c>
      <c r="B31" s="24" t="s">
        <v>32</v>
      </c>
      <c r="C31" s="6">
        <v>387100</v>
      </c>
      <c r="D31" s="6"/>
      <c r="E31" s="7">
        <v>867332</v>
      </c>
      <c r="F31" s="8">
        <v>867332</v>
      </c>
      <c r="G31" s="8">
        <v>127481</v>
      </c>
      <c r="H31" s="8">
        <v>18119</v>
      </c>
      <c r="I31" s="8">
        <v>32296</v>
      </c>
      <c r="J31" s="8">
        <v>177896</v>
      </c>
      <c r="K31" s="8">
        <v>14342</v>
      </c>
      <c r="L31" s="8">
        <v>35484</v>
      </c>
      <c r="M31" s="8">
        <v>98827</v>
      </c>
      <c r="N31" s="8">
        <v>148653</v>
      </c>
      <c r="O31" s="8"/>
      <c r="P31" s="8"/>
      <c r="Q31" s="8"/>
      <c r="R31" s="8"/>
      <c r="S31" s="8"/>
      <c r="T31" s="8"/>
      <c r="U31" s="8"/>
      <c r="V31" s="8"/>
      <c r="W31" s="8">
        <v>326549</v>
      </c>
      <c r="X31" s="8">
        <v>433662</v>
      </c>
      <c r="Y31" s="8">
        <v>-107113</v>
      </c>
      <c r="Z31" s="2">
        <v>-24.699650880178574</v>
      </c>
      <c r="AA31" s="6">
        <v>867332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1112060</v>
      </c>
      <c r="D33" s="6"/>
      <c r="E33" s="7">
        <v>3130517</v>
      </c>
      <c r="F33" s="8">
        <v>3130517</v>
      </c>
      <c r="G33" s="8">
        <v>136</v>
      </c>
      <c r="H33" s="8">
        <v>80534</v>
      </c>
      <c r="I33" s="8">
        <v>62818</v>
      </c>
      <c r="J33" s="8">
        <v>143488</v>
      </c>
      <c r="K33" s="8">
        <v>112162</v>
      </c>
      <c r="L33" s="8">
        <v>86454</v>
      </c>
      <c r="M33" s="8">
        <v>84704</v>
      </c>
      <c r="N33" s="8">
        <v>283320</v>
      </c>
      <c r="O33" s="8"/>
      <c r="P33" s="8"/>
      <c r="Q33" s="8"/>
      <c r="R33" s="8"/>
      <c r="S33" s="8"/>
      <c r="T33" s="8"/>
      <c r="U33" s="8"/>
      <c r="V33" s="8"/>
      <c r="W33" s="8">
        <v>426808</v>
      </c>
      <c r="X33" s="8">
        <v>1565250</v>
      </c>
      <c r="Y33" s="8">
        <v>-1138442</v>
      </c>
      <c r="Z33" s="2">
        <v>-72.732279188628013</v>
      </c>
      <c r="AA33" s="6">
        <v>3130517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7893704</v>
      </c>
      <c r="D35" s="33">
        <f>SUM(D24:D34)</f>
        <v>0</v>
      </c>
      <c r="E35" s="34">
        <f t="shared" si="1"/>
        <v>34142633</v>
      </c>
      <c r="F35" s="35">
        <f t="shared" si="1"/>
        <v>34142633</v>
      </c>
      <c r="G35" s="35">
        <f t="shared" si="1"/>
        <v>647469</v>
      </c>
      <c r="H35" s="35">
        <f t="shared" si="1"/>
        <v>882936</v>
      </c>
      <c r="I35" s="35">
        <f t="shared" si="1"/>
        <v>555016</v>
      </c>
      <c r="J35" s="35">
        <f t="shared" si="1"/>
        <v>2085421</v>
      </c>
      <c r="K35" s="35">
        <f t="shared" si="1"/>
        <v>698539</v>
      </c>
      <c r="L35" s="35">
        <f t="shared" si="1"/>
        <v>954385</v>
      </c>
      <c r="M35" s="35">
        <f t="shared" si="1"/>
        <v>1644168</v>
      </c>
      <c r="N35" s="35">
        <f t="shared" si="1"/>
        <v>3297092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5382513</v>
      </c>
      <c r="X35" s="35">
        <f t="shared" si="1"/>
        <v>17071308</v>
      </c>
      <c r="Y35" s="35">
        <f t="shared" si="1"/>
        <v>-11688795</v>
      </c>
      <c r="Z35" s="36">
        <f>+IF(X35&lt;&gt;0,+(Y35/X35)*100,0)</f>
        <v>-68.47041246048633</v>
      </c>
      <c r="AA35" s="33">
        <f>SUM(AA24:AA34)</f>
        <v>34142633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6645715</v>
      </c>
      <c r="D37" s="46">
        <f>+D21-D35</f>
        <v>0</v>
      </c>
      <c r="E37" s="47">
        <f t="shared" si="2"/>
        <v>-12773502</v>
      </c>
      <c r="F37" s="48">
        <f t="shared" si="2"/>
        <v>-12773502</v>
      </c>
      <c r="G37" s="48">
        <f t="shared" si="2"/>
        <v>900343</v>
      </c>
      <c r="H37" s="48">
        <f t="shared" si="2"/>
        <v>358425</v>
      </c>
      <c r="I37" s="48">
        <f t="shared" si="2"/>
        <v>830982</v>
      </c>
      <c r="J37" s="48">
        <f t="shared" si="2"/>
        <v>2089750</v>
      </c>
      <c r="K37" s="48">
        <f t="shared" si="2"/>
        <v>1863622</v>
      </c>
      <c r="L37" s="48">
        <f t="shared" si="2"/>
        <v>442317</v>
      </c>
      <c r="M37" s="48">
        <f t="shared" si="2"/>
        <v>-581345</v>
      </c>
      <c r="N37" s="48">
        <f t="shared" si="2"/>
        <v>1724594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3814344</v>
      </c>
      <c r="X37" s="48">
        <f>IF(F21=F35,0,X21-X35)</f>
        <v>-6386742</v>
      </c>
      <c r="Y37" s="48">
        <f t="shared" si="2"/>
        <v>10201086</v>
      </c>
      <c r="Z37" s="49">
        <f>+IF(X37&lt;&gt;0,+(Y37/X37)*100,0)</f>
        <v>-159.7228446052776</v>
      </c>
      <c r="AA37" s="46">
        <f>+AA21-AA35</f>
        <v>-12773502</v>
      </c>
    </row>
    <row r="38" spans="1:27" ht="23.1" customHeight="1" x14ac:dyDescent="0.25">
      <c r="A38" s="50" t="s">
        <v>62</v>
      </c>
      <c r="B38" s="29" t="s">
        <v>32</v>
      </c>
      <c r="C38" s="6">
        <v>4605985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11251700</v>
      </c>
      <c r="D41" s="56">
        <f>SUM(D37:D40)</f>
        <v>0</v>
      </c>
      <c r="E41" s="57">
        <f t="shared" si="3"/>
        <v>-12773502</v>
      </c>
      <c r="F41" s="58">
        <f t="shared" si="3"/>
        <v>-12773502</v>
      </c>
      <c r="G41" s="58">
        <f t="shared" si="3"/>
        <v>900343</v>
      </c>
      <c r="H41" s="58">
        <f t="shared" si="3"/>
        <v>358425</v>
      </c>
      <c r="I41" s="58">
        <f t="shared" si="3"/>
        <v>830982</v>
      </c>
      <c r="J41" s="58">
        <f t="shared" si="3"/>
        <v>2089750</v>
      </c>
      <c r="K41" s="58">
        <f t="shared" si="3"/>
        <v>1863622</v>
      </c>
      <c r="L41" s="58">
        <f t="shared" si="3"/>
        <v>442317</v>
      </c>
      <c r="M41" s="58">
        <f t="shared" si="3"/>
        <v>-581345</v>
      </c>
      <c r="N41" s="58">
        <f t="shared" si="3"/>
        <v>1724594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3814344</v>
      </c>
      <c r="X41" s="58">
        <f t="shared" si="3"/>
        <v>-6386742</v>
      </c>
      <c r="Y41" s="58">
        <f t="shared" si="3"/>
        <v>10201086</v>
      </c>
      <c r="Z41" s="59">
        <f>+IF(X41&lt;&gt;0,+(Y41/X41)*100,0)</f>
        <v>-159.7228446052776</v>
      </c>
      <c r="AA41" s="56">
        <f>SUM(AA37:AA40)</f>
        <v>-12773502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11251700</v>
      </c>
      <c r="D43" s="64">
        <f>+D41-D42</f>
        <v>0</v>
      </c>
      <c r="E43" s="65">
        <f t="shared" si="4"/>
        <v>-12773502</v>
      </c>
      <c r="F43" s="66">
        <f t="shared" si="4"/>
        <v>-12773502</v>
      </c>
      <c r="G43" s="66">
        <f t="shared" si="4"/>
        <v>900343</v>
      </c>
      <c r="H43" s="66">
        <f t="shared" si="4"/>
        <v>358425</v>
      </c>
      <c r="I43" s="66">
        <f t="shared" si="4"/>
        <v>830982</v>
      </c>
      <c r="J43" s="66">
        <f t="shared" si="4"/>
        <v>2089750</v>
      </c>
      <c r="K43" s="66">
        <f t="shared" si="4"/>
        <v>1863622</v>
      </c>
      <c r="L43" s="66">
        <f t="shared" si="4"/>
        <v>442317</v>
      </c>
      <c r="M43" s="66">
        <f t="shared" si="4"/>
        <v>-581345</v>
      </c>
      <c r="N43" s="66">
        <f t="shared" si="4"/>
        <v>1724594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3814344</v>
      </c>
      <c r="X43" s="66">
        <f t="shared" si="4"/>
        <v>-6386742</v>
      </c>
      <c r="Y43" s="66">
        <f t="shared" si="4"/>
        <v>10201086</v>
      </c>
      <c r="Z43" s="67">
        <f>+IF(X43&lt;&gt;0,+(Y43/X43)*100,0)</f>
        <v>-159.7228446052776</v>
      </c>
      <c r="AA43" s="64">
        <f>+AA41-AA42</f>
        <v>-12773502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11251700</v>
      </c>
      <c r="D45" s="56">
        <f>SUM(D43:D44)</f>
        <v>0</v>
      </c>
      <c r="E45" s="57">
        <f t="shared" si="5"/>
        <v>-12773502</v>
      </c>
      <c r="F45" s="58">
        <f t="shared" si="5"/>
        <v>-12773502</v>
      </c>
      <c r="G45" s="58">
        <f t="shared" si="5"/>
        <v>900343</v>
      </c>
      <c r="H45" s="58">
        <f t="shared" si="5"/>
        <v>358425</v>
      </c>
      <c r="I45" s="58">
        <f t="shared" si="5"/>
        <v>830982</v>
      </c>
      <c r="J45" s="58">
        <f t="shared" si="5"/>
        <v>2089750</v>
      </c>
      <c r="K45" s="58">
        <f t="shared" si="5"/>
        <v>1863622</v>
      </c>
      <c r="L45" s="58">
        <f t="shared" si="5"/>
        <v>442317</v>
      </c>
      <c r="M45" s="58">
        <f t="shared" si="5"/>
        <v>-581345</v>
      </c>
      <c r="N45" s="58">
        <f t="shared" si="5"/>
        <v>1724594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3814344</v>
      </c>
      <c r="X45" s="58">
        <f t="shared" si="5"/>
        <v>-6386742</v>
      </c>
      <c r="Y45" s="58">
        <f t="shared" si="5"/>
        <v>10201086</v>
      </c>
      <c r="Z45" s="59">
        <f>+IF(X45&lt;&gt;0,+(Y45/X45)*100,0)</f>
        <v>-159.7228446052776</v>
      </c>
      <c r="AA45" s="56">
        <f>SUM(AA43:AA44)</f>
        <v>-12773502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11251700</v>
      </c>
      <c r="D47" s="71">
        <f>SUM(D45:D46)</f>
        <v>0</v>
      </c>
      <c r="E47" s="72">
        <f t="shared" si="6"/>
        <v>-12773502</v>
      </c>
      <c r="F47" s="73">
        <f t="shared" si="6"/>
        <v>-12773502</v>
      </c>
      <c r="G47" s="73">
        <f t="shared" si="6"/>
        <v>900343</v>
      </c>
      <c r="H47" s="74">
        <f t="shared" si="6"/>
        <v>358425</v>
      </c>
      <c r="I47" s="74">
        <f t="shared" si="6"/>
        <v>830982</v>
      </c>
      <c r="J47" s="74">
        <f t="shared" si="6"/>
        <v>2089750</v>
      </c>
      <c r="K47" s="74">
        <f t="shared" si="6"/>
        <v>1863622</v>
      </c>
      <c r="L47" s="74">
        <f t="shared" si="6"/>
        <v>442317</v>
      </c>
      <c r="M47" s="73">
        <f t="shared" si="6"/>
        <v>-581345</v>
      </c>
      <c r="N47" s="73">
        <f t="shared" si="6"/>
        <v>1724594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3814344</v>
      </c>
      <c r="X47" s="74">
        <f t="shared" si="6"/>
        <v>-6386742</v>
      </c>
      <c r="Y47" s="74">
        <f t="shared" si="6"/>
        <v>10201086</v>
      </c>
      <c r="Z47" s="75">
        <f>+IF(X47&lt;&gt;0,+(Y47/X47)*100,0)</f>
        <v>-159.7228446052776</v>
      </c>
      <c r="AA47" s="76">
        <f>SUM(AA45:AA46)</f>
        <v>-12773502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31660489</v>
      </c>
      <c r="D7" s="6"/>
      <c r="E7" s="7">
        <v>34587160</v>
      </c>
      <c r="F7" s="8">
        <v>34587160</v>
      </c>
      <c r="G7" s="8">
        <v>3514085</v>
      </c>
      <c r="H7" s="8">
        <v>2809413</v>
      </c>
      <c r="I7" s="8">
        <v>11003239</v>
      </c>
      <c r="J7" s="8">
        <v>17326737</v>
      </c>
      <c r="K7" s="8">
        <v>15000611</v>
      </c>
      <c r="L7" s="8">
        <v>2225796</v>
      </c>
      <c r="M7" s="8">
        <v>2867167</v>
      </c>
      <c r="N7" s="8">
        <v>20093574</v>
      </c>
      <c r="O7" s="8"/>
      <c r="P7" s="8"/>
      <c r="Q7" s="8"/>
      <c r="R7" s="8"/>
      <c r="S7" s="8"/>
      <c r="T7" s="8"/>
      <c r="U7" s="8"/>
      <c r="V7" s="8"/>
      <c r="W7" s="8">
        <v>37420311</v>
      </c>
      <c r="X7" s="8">
        <v>17293582</v>
      </c>
      <c r="Y7" s="8">
        <v>20126729</v>
      </c>
      <c r="Z7" s="2">
        <v>116.38264993336836</v>
      </c>
      <c r="AA7" s="6">
        <v>34587160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652692</v>
      </c>
      <c r="D13" s="6"/>
      <c r="E13" s="7">
        <v>408584</v>
      </c>
      <c r="F13" s="8">
        <v>408584</v>
      </c>
      <c r="G13" s="8">
        <v>78751</v>
      </c>
      <c r="H13" s="8">
        <v>78502</v>
      </c>
      <c r="I13" s="8">
        <v>237063</v>
      </c>
      <c r="J13" s="8">
        <v>394316</v>
      </c>
      <c r="K13" s="8">
        <v>315079</v>
      </c>
      <c r="L13" s="8">
        <v>68328</v>
      </c>
      <c r="M13" s="8">
        <v>70388</v>
      </c>
      <c r="N13" s="8">
        <v>453795</v>
      </c>
      <c r="O13" s="8"/>
      <c r="P13" s="8"/>
      <c r="Q13" s="8"/>
      <c r="R13" s="8"/>
      <c r="S13" s="8"/>
      <c r="T13" s="8"/>
      <c r="U13" s="8"/>
      <c r="V13" s="8"/>
      <c r="W13" s="8">
        <v>848111</v>
      </c>
      <c r="X13" s="8">
        <v>204290</v>
      </c>
      <c r="Y13" s="8">
        <v>643821</v>
      </c>
      <c r="Z13" s="2">
        <v>315.15052131773456</v>
      </c>
      <c r="AA13" s="6">
        <v>408584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21987</v>
      </c>
      <c r="F15" s="8">
        <v>21987</v>
      </c>
      <c r="G15" s="8"/>
      <c r="H15" s="8">
        <v>2545</v>
      </c>
      <c r="I15" s="8">
        <v>5091</v>
      </c>
      <c r="J15" s="8">
        <v>7636</v>
      </c>
      <c r="K15" s="8">
        <v>5374</v>
      </c>
      <c r="L15" s="8">
        <v>2997</v>
      </c>
      <c r="M15" s="8">
        <v>283</v>
      </c>
      <c r="N15" s="8">
        <v>8654</v>
      </c>
      <c r="O15" s="8"/>
      <c r="P15" s="8"/>
      <c r="Q15" s="8"/>
      <c r="R15" s="8"/>
      <c r="S15" s="8"/>
      <c r="T15" s="8"/>
      <c r="U15" s="8"/>
      <c r="V15" s="8"/>
      <c r="W15" s="8">
        <v>16290</v>
      </c>
      <c r="X15" s="8">
        <v>10995</v>
      </c>
      <c r="Y15" s="8">
        <v>5295</v>
      </c>
      <c r="Z15" s="2">
        <v>48.158253751705324</v>
      </c>
      <c r="AA15" s="6">
        <v>21987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6387542</v>
      </c>
      <c r="D18" s="6"/>
      <c r="E18" s="7">
        <v>6670466</v>
      </c>
      <c r="F18" s="8">
        <v>6670466</v>
      </c>
      <c r="G18" s="8">
        <v>2779327</v>
      </c>
      <c r="H18" s="8"/>
      <c r="I18" s="8">
        <v>2779327</v>
      </c>
      <c r="J18" s="8">
        <v>5558654</v>
      </c>
      <c r="K18" s="8">
        <v>2779327</v>
      </c>
      <c r="L18" s="8"/>
      <c r="M18" s="8">
        <v>472483</v>
      </c>
      <c r="N18" s="8">
        <v>3251810</v>
      </c>
      <c r="O18" s="8"/>
      <c r="P18" s="8"/>
      <c r="Q18" s="8"/>
      <c r="R18" s="8"/>
      <c r="S18" s="8"/>
      <c r="T18" s="8"/>
      <c r="U18" s="8"/>
      <c r="V18" s="8"/>
      <c r="W18" s="8">
        <v>8810464</v>
      </c>
      <c r="X18" s="8">
        <v>3335234</v>
      </c>
      <c r="Y18" s="8">
        <v>5475230</v>
      </c>
      <c r="Z18" s="2">
        <v>164.16329408971004</v>
      </c>
      <c r="AA18" s="6">
        <v>6670466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38700723</v>
      </c>
      <c r="D21" s="33">
        <f t="shared" si="0"/>
        <v>0</v>
      </c>
      <c r="E21" s="34">
        <f t="shared" si="0"/>
        <v>41688197</v>
      </c>
      <c r="F21" s="35">
        <f t="shared" si="0"/>
        <v>41688197</v>
      </c>
      <c r="G21" s="35">
        <f t="shared" si="0"/>
        <v>6372163</v>
      </c>
      <c r="H21" s="35">
        <f t="shared" si="0"/>
        <v>2890460</v>
      </c>
      <c r="I21" s="35">
        <f t="shared" si="0"/>
        <v>14024720</v>
      </c>
      <c r="J21" s="35">
        <f t="shared" si="0"/>
        <v>23287343</v>
      </c>
      <c r="K21" s="35">
        <f t="shared" si="0"/>
        <v>18100391</v>
      </c>
      <c r="L21" s="35">
        <f t="shared" si="0"/>
        <v>2297121</v>
      </c>
      <c r="M21" s="35">
        <f t="shared" si="0"/>
        <v>3410321</v>
      </c>
      <c r="N21" s="35">
        <f t="shared" si="0"/>
        <v>23807833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47095176</v>
      </c>
      <c r="X21" s="35">
        <f t="shared" si="0"/>
        <v>20844101</v>
      </c>
      <c r="Y21" s="35">
        <f t="shared" si="0"/>
        <v>26251075</v>
      </c>
      <c r="Z21" s="36">
        <f>+IF(X21&lt;&gt;0,+(Y21/X21)*100,0)</f>
        <v>125.94006812766835</v>
      </c>
      <c r="AA21" s="33">
        <f>SUM(AA5:AA20)</f>
        <v>41688197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2997539</v>
      </c>
      <c r="D24" s="6"/>
      <c r="E24" s="7">
        <v>3022885</v>
      </c>
      <c r="F24" s="8">
        <v>3022885</v>
      </c>
      <c r="G24" s="8">
        <v>272195</v>
      </c>
      <c r="H24" s="8">
        <v>263732</v>
      </c>
      <c r="I24" s="8">
        <v>799827</v>
      </c>
      <c r="J24" s="8">
        <v>1335754</v>
      </c>
      <c r="K24" s="8">
        <v>1096612</v>
      </c>
      <c r="L24" s="8">
        <v>262158</v>
      </c>
      <c r="M24" s="8">
        <v>320654</v>
      </c>
      <c r="N24" s="8">
        <v>1679424</v>
      </c>
      <c r="O24" s="8"/>
      <c r="P24" s="8"/>
      <c r="Q24" s="8"/>
      <c r="R24" s="8"/>
      <c r="S24" s="8"/>
      <c r="T24" s="8"/>
      <c r="U24" s="8"/>
      <c r="V24" s="8"/>
      <c r="W24" s="8">
        <v>3015178</v>
      </c>
      <c r="X24" s="8">
        <v>1511437</v>
      </c>
      <c r="Y24" s="8">
        <v>1503741</v>
      </c>
      <c r="Z24" s="2">
        <v>99.490815693938956</v>
      </c>
      <c r="AA24" s="6">
        <v>3022885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1484441</v>
      </c>
      <c r="F26" s="8">
        <v>1484441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742223</v>
      </c>
      <c r="Y26" s="8">
        <v>-742223</v>
      </c>
      <c r="Z26" s="2">
        <v>-100</v>
      </c>
      <c r="AA26" s="6">
        <v>1484441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937901</v>
      </c>
      <c r="F27" s="8">
        <v>937901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468953</v>
      </c>
      <c r="Y27" s="8">
        <v>-468953</v>
      </c>
      <c r="Z27" s="2">
        <v>-100</v>
      </c>
      <c r="AA27" s="6">
        <v>937901</v>
      </c>
    </row>
    <row r="28" spans="1:27" ht="13.5" x14ac:dyDescent="0.25">
      <c r="A28" s="25" t="s">
        <v>54</v>
      </c>
      <c r="B28" s="24" t="s">
        <v>32</v>
      </c>
      <c r="C28" s="6">
        <v>38928</v>
      </c>
      <c r="D28" s="6"/>
      <c r="E28" s="7">
        <v>204051</v>
      </c>
      <c r="F28" s="8">
        <v>204051</v>
      </c>
      <c r="G28" s="8">
        <v>295</v>
      </c>
      <c r="H28" s="8"/>
      <c r="I28" s="8">
        <v>343</v>
      </c>
      <c r="J28" s="8">
        <v>638</v>
      </c>
      <c r="K28" s="8">
        <v>23531</v>
      </c>
      <c r="L28" s="8">
        <v>1383</v>
      </c>
      <c r="M28" s="8"/>
      <c r="N28" s="8">
        <v>24914</v>
      </c>
      <c r="O28" s="8"/>
      <c r="P28" s="8"/>
      <c r="Q28" s="8"/>
      <c r="R28" s="8"/>
      <c r="S28" s="8"/>
      <c r="T28" s="8"/>
      <c r="U28" s="8"/>
      <c r="V28" s="8"/>
      <c r="W28" s="8">
        <v>25552</v>
      </c>
      <c r="X28" s="8">
        <v>102021</v>
      </c>
      <c r="Y28" s="8">
        <v>-76469</v>
      </c>
      <c r="Z28" s="2">
        <v>-74.954176100998808</v>
      </c>
      <c r="AA28" s="6">
        <v>204051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1257524</v>
      </c>
      <c r="D30" s="6"/>
      <c r="E30" s="7">
        <v>4057138</v>
      </c>
      <c r="F30" s="8">
        <v>4057138</v>
      </c>
      <c r="G30" s="8"/>
      <c r="H30" s="8">
        <v>1862</v>
      </c>
      <c r="I30" s="8">
        <v>26830</v>
      </c>
      <c r="J30" s="8">
        <v>28692</v>
      </c>
      <c r="K30" s="8">
        <v>167338</v>
      </c>
      <c r="L30" s="8">
        <v>134089</v>
      </c>
      <c r="M30" s="8">
        <v>26559</v>
      </c>
      <c r="N30" s="8">
        <v>327986</v>
      </c>
      <c r="O30" s="8"/>
      <c r="P30" s="8"/>
      <c r="Q30" s="8"/>
      <c r="R30" s="8"/>
      <c r="S30" s="8"/>
      <c r="T30" s="8"/>
      <c r="U30" s="8"/>
      <c r="V30" s="8"/>
      <c r="W30" s="8">
        <v>356678</v>
      </c>
      <c r="X30" s="8">
        <v>2028574</v>
      </c>
      <c r="Y30" s="8">
        <v>-1671896</v>
      </c>
      <c r="Z30" s="2">
        <v>-82.417303978065377</v>
      </c>
      <c r="AA30" s="6">
        <v>4057138</v>
      </c>
    </row>
    <row r="31" spans="1:27" ht="13.5" x14ac:dyDescent="0.25">
      <c r="A31" s="25" t="s">
        <v>57</v>
      </c>
      <c r="B31" s="24" t="s">
        <v>32</v>
      </c>
      <c r="C31" s="6">
        <v>3175905</v>
      </c>
      <c r="D31" s="6"/>
      <c r="E31" s="7">
        <v>3167215</v>
      </c>
      <c r="F31" s="8">
        <v>3167215</v>
      </c>
      <c r="G31" s="8">
        <v>277256</v>
      </c>
      <c r="H31" s="8">
        <v>111441</v>
      </c>
      <c r="I31" s="8">
        <v>392496</v>
      </c>
      <c r="J31" s="8">
        <v>781193</v>
      </c>
      <c r="K31" s="8">
        <v>396496</v>
      </c>
      <c r="L31" s="8"/>
      <c r="M31" s="8">
        <v>6600</v>
      </c>
      <c r="N31" s="8">
        <v>403096</v>
      </c>
      <c r="O31" s="8"/>
      <c r="P31" s="8"/>
      <c r="Q31" s="8"/>
      <c r="R31" s="8"/>
      <c r="S31" s="8"/>
      <c r="T31" s="8"/>
      <c r="U31" s="8"/>
      <c r="V31" s="8"/>
      <c r="W31" s="8">
        <v>1184289</v>
      </c>
      <c r="X31" s="8">
        <v>1583605</v>
      </c>
      <c r="Y31" s="8">
        <v>-399316</v>
      </c>
      <c r="Z31" s="2">
        <v>-25.215631423240016</v>
      </c>
      <c r="AA31" s="6">
        <v>3167215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1654557</v>
      </c>
      <c r="D33" s="6"/>
      <c r="E33" s="7">
        <v>2996544</v>
      </c>
      <c r="F33" s="8">
        <v>2996544</v>
      </c>
      <c r="G33" s="8">
        <v>22360</v>
      </c>
      <c r="H33" s="8">
        <v>109393</v>
      </c>
      <c r="I33" s="8">
        <v>242210</v>
      </c>
      <c r="J33" s="8">
        <v>373963</v>
      </c>
      <c r="K33" s="8">
        <v>803576</v>
      </c>
      <c r="L33" s="8">
        <v>2192</v>
      </c>
      <c r="M33" s="8">
        <v>2720</v>
      </c>
      <c r="N33" s="8">
        <v>808488</v>
      </c>
      <c r="O33" s="8"/>
      <c r="P33" s="8"/>
      <c r="Q33" s="8"/>
      <c r="R33" s="8"/>
      <c r="S33" s="8"/>
      <c r="T33" s="8"/>
      <c r="U33" s="8"/>
      <c r="V33" s="8"/>
      <c r="W33" s="8">
        <v>1182451</v>
      </c>
      <c r="X33" s="8">
        <v>1498278</v>
      </c>
      <c r="Y33" s="8">
        <v>-315827</v>
      </c>
      <c r="Z33" s="2">
        <v>-21.079332406936498</v>
      </c>
      <c r="AA33" s="6">
        <v>2996544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9124453</v>
      </c>
      <c r="D35" s="33">
        <f>SUM(D24:D34)</f>
        <v>0</v>
      </c>
      <c r="E35" s="34">
        <f t="shared" si="1"/>
        <v>15870175</v>
      </c>
      <c r="F35" s="35">
        <f t="shared" si="1"/>
        <v>15870175</v>
      </c>
      <c r="G35" s="35">
        <f t="shared" si="1"/>
        <v>572106</v>
      </c>
      <c r="H35" s="35">
        <f t="shared" si="1"/>
        <v>486428</v>
      </c>
      <c r="I35" s="35">
        <f t="shared" si="1"/>
        <v>1461706</v>
      </c>
      <c r="J35" s="35">
        <f t="shared" si="1"/>
        <v>2520240</v>
      </c>
      <c r="K35" s="35">
        <f t="shared" si="1"/>
        <v>2487553</v>
      </c>
      <c r="L35" s="35">
        <f t="shared" si="1"/>
        <v>399822</v>
      </c>
      <c r="M35" s="35">
        <f t="shared" si="1"/>
        <v>356533</v>
      </c>
      <c r="N35" s="35">
        <f t="shared" si="1"/>
        <v>3243908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5764148</v>
      </c>
      <c r="X35" s="35">
        <f t="shared" si="1"/>
        <v>7935091</v>
      </c>
      <c r="Y35" s="35">
        <f t="shared" si="1"/>
        <v>-2170943</v>
      </c>
      <c r="Z35" s="36">
        <f>+IF(X35&lt;&gt;0,+(Y35/X35)*100,0)</f>
        <v>-27.358766269977242</v>
      </c>
      <c r="AA35" s="33">
        <f>SUM(AA24:AA34)</f>
        <v>15870175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29576270</v>
      </c>
      <c r="D37" s="46">
        <f>+D21-D35</f>
        <v>0</v>
      </c>
      <c r="E37" s="47">
        <f t="shared" si="2"/>
        <v>25818022</v>
      </c>
      <c r="F37" s="48">
        <f t="shared" si="2"/>
        <v>25818022</v>
      </c>
      <c r="G37" s="48">
        <f t="shared" si="2"/>
        <v>5800057</v>
      </c>
      <c r="H37" s="48">
        <f t="shared" si="2"/>
        <v>2404032</v>
      </c>
      <c r="I37" s="48">
        <f t="shared" si="2"/>
        <v>12563014</v>
      </c>
      <c r="J37" s="48">
        <f t="shared" si="2"/>
        <v>20767103</v>
      </c>
      <c r="K37" s="48">
        <f t="shared" si="2"/>
        <v>15612838</v>
      </c>
      <c r="L37" s="48">
        <f t="shared" si="2"/>
        <v>1897299</v>
      </c>
      <c r="M37" s="48">
        <f t="shared" si="2"/>
        <v>3053788</v>
      </c>
      <c r="N37" s="48">
        <f t="shared" si="2"/>
        <v>20563925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41331028</v>
      </c>
      <c r="X37" s="48">
        <f>IF(F21=F35,0,X21-X35)</f>
        <v>12909010</v>
      </c>
      <c r="Y37" s="48">
        <f t="shared" si="2"/>
        <v>28422018</v>
      </c>
      <c r="Z37" s="49">
        <f>+IF(X37&lt;&gt;0,+(Y37/X37)*100,0)</f>
        <v>220.17194192273459</v>
      </c>
      <c r="AA37" s="46">
        <f>+AA21-AA35</f>
        <v>25818022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8000000</v>
      </c>
      <c r="F38" s="8">
        <v>8000000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3999998</v>
      </c>
      <c r="Y38" s="8">
        <v>-3999998</v>
      </c>
      <c r="Z38" s="2">
        <v>-100</v>
      </c>
      <c r="AA38" s="6">
        <v>8000000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29576270</v>
      </c>
      <c r="D41" s="56">
        <f>SUM(D37:D40)</f>
        <v>0</v>
      </c>
      <c r="E41" s="57">
        <f t="shared" si="3"/>
        <v>33818022</v>
      </c>
      <c r="F41" s="58">
        <f t="shared" si="3"/>
        <v>33818022</v>
      </c>
      <c r="G41" s="58">
        <f t="shared" si="3"/>
        <v>5800057</v>
      </c>
      <c r="H41" s="58">
        <f t="shared" si="3"/>
        <v>2404032</v>
      </c>
      <c r="I41" s="58">
        <f t="shared" si="3"/>
        <v>12563014</v>
      </c>
      <c r="J41" s="58">
        <f t="shared" si="3"/>
        <v>20767103</v>
      </c>
      <c r="K41" s="58">
        <f t="shared" si="3"/>
        <v>15612838</v>
      </c>
      <c r="L41" s="58">
        <f t="shared" si="3"/>
        <v>1897299</v>
      </c>
      <c r="M41" s="58">
        <f t="shared" si="3"/>
        <v>3053788</v>
      </c>
      <c r="N41" s="58">
        <f t="shared" si="3"/>
        <v>20563925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41331028</v>
      </c>
      <c r="X41" s="58">
        <f t="shared" si="3"/>
        <v>16909008</v>
      </c>
      <c r="Y41" s="58">
        <f t="shared" si="3"/>
        <v>24422020</v>
      </c>
      <c r="Z41" s="59">
        <f>+IF(X41&lt;&gt;0,+(Y41/X41)*100,0)</f>
        <v>144.4320092580239</v>
      </c>
      <c r="AA41" s="56">
        <f>SUM(AA37:AA40)</f>
        <v>33818022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29576270</v>
      </c>
      <c r="D43" s="64">
        <f>+D41-D42</f>
        <v>0</v>
      </c>
      <c r="E43" s="65">
        <f t="shared" si="4"/>
        <v>33818022</v>
      </c>
      <c r="F43" s="66">
        <f t="shared" si="4"/>
        <v>33818022</v>
      </c>
      <c r="G43" s="66">
        <f t="shared" si="4"/>
        <v>5800057</v>
      </c>
      <c r="H43" s="66">
        <f t="shared" si="4"/>
        <v>2404032</v>
      </c>
      <c r="I43" s="66">
        <f t="shared" si="4"/>
        <v>12563014</v>
      </c>
      <c r="J43" s="66">
        <f t="shared" si="4"/>
        <v>20767103</v>
      </c>
      <c r="K43" s="66">
        <f t="shared" si="4"/>
        <v>15612838</v>
      </c>
      <c r="L43" s="66">
        <f t="shared" si="4"/>
        <v>1897299</v>
      </c>
      <c r="M43" s="66">
        <f t="shared" si="4"/>
        <v>3053788</v>
      </c>
      <c r="N43" s="66">
        <f t="shared" si="4"/>
        <v>20563925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41331028</v>
      </c>
      <c r="X43" s="66">
        <f t="shared" si="4"/>
        <v>16909008</v>
      </c>
      <c r="Y43" s="66">
        <f t="shared" si="4"/>
        <v>24422020</v>
      </c>
      <c r="Z43" s="67">
        <f>+IF(X43&lt;&gt;0,+(Y43/X43)*100,0)</f>
        <v>144.4320092580239</v>
      </c>
      <c r="AA43" s="64">
        <f>+AA41-AA42</f>
        <v>33818022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29576270</v>
      </c>
      <c r="D45" s="56">
        <f>SUM(D43:D44)</f>
        <v>0</v>
      </c>
      <c r="E45" s="57">
        <f t="shared" si="5"/>
        <v>33818022</v>
      </c>
      <c r="F45" s="58">
        <f t="shared" si="5"/>
        <v>33818022</v>
      </c>
      <c r="G45" s="58">
        <f t="shared" si="5"/>
        <v>5800057</v>
      </c>
      <c r="H45" s="58">
        <f t="shared" si="5"/>
        <v>2404032</v>
      </c>
      <c r="I45" s="58">
        <f t="shared" si="5"/>
        <v>12563014</v>
      </c>
      <c r="J45" s="58">
        <f t="shared" si="5"/>
        <v>20767103</v>
      </c>
      <c r="K45" s="58">
        <f t="shared" si="5"/>
        <v>15612838</v>
      </c>
      <c r="L45" s="58">
        <f t="shared" si="5"/>
        <v>1897299</v>
      </c>
      <c r="M45" s="58">
        <f t="shared" si="5"/>
        <v>3053788</v>
      </c>
      <c r="N45" s="58">
        <f t="shared" si="5"/>
        <v>20563925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41331028</v>
      </c>
      <c r="X45" s="58">
        <f t="shared" si="5"/>
        <v>16909008</v>
      </c>
      <c r="Y45" s="58">
        <f t="shared" si="5"/>
        <v>24422020</v>
      </c>
      <c r="Z45" s="59">
        <f>+IF(X45&lt;&gt;0,+(Y45/X45)*100,0)</f>
        <v>144.4320092580239</v>
      </c>
      <c r="AA45" s="56">
        <f>SUM(AA43:AA44)</f>
        <v>33818022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29576270</v>
      </c>
      <c r="D47" s="71">
        <f>SUM(D45:D46)</f>
        <v>0</v>
      </c>
      <c r="E47" s="72">
        <f t="shared" si="6"/>
        <v>33818022</v>
      </c>
      <c r="F47" s="73">
        <f t="shared" si="6"/>
        <v>33818022</v>
      </c>
      <c r="G47" s="73">
        <f t="shared" si="6"/>
        <v>5800057</v>
      </c>
      <c r="H47" s="74">
        <f t="shared" si="6"/>
        <v>2404032</v>
      </c>
      <c r="I47" s="74">
        <f t="shared" si="6"/>
        <v>12563014</v>
      </c>
      <c r="J47" s="74">
        <f t="shared" si="6"/>
        <v>20767103</v>
      </c>
      <c r="K47" s="74">
        <f t="shared" si="6"/>
        <v>15612838</v>
      </c>
      <c r="L47" s="74">
        <f t="shared" si="6"/>
        <v>1897299</v>
      </c>
      <c r="M47" s="73">
        <f t="shared" si="6"/>
        <v>3053788</v>
      </c>
      <c r="N47" s="73">
        <f t="shared" si="6"/>
        <v>20563925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41331028</v>
      </c>
      <c r="X47" s="74">
        <f t="shared" si="6"/>
        <v>16909008</v>
      </c>
      <c r="Y47" s="74">
        <f t="shared" si="6"/>
        <v>24422020</v>
      </c>
      <c r="Z47" s="75">
        <f>+IF(X47&lt;&gt;0,+(Y47/X47)*100,0)</f>
        <v>144.4320092580239</v>
      </c>
      <c r="AA47" s="76">
        <f>SUM(AA45:AA46)</f>
        <v>33818022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-2250029</v>
      </c>
      <c r="D7" s="6"/>
      <c r="E7" s="7">
        <v>3041834</v>
      </c>
      <c r="F7" s="8">
        <v>3041834</v>
      </c>
      <c r="G7" s="8">
        <v>496443</v>
      </c>
      <c r="H7" s="8">
        <v>519430</v>
      </c>
      <c r="I7" s="8">
        <v>-35535</v>
      </c>
      <c r="J7" s="8">
        <v>980338</v>
      </c>
      <c r="K7" s="8">
        <v>-605470</v>
      </c>
      <c r="L7" s="8">
        <v>549449</v>
      </c>
      <c r="M7" s="8">
        <v>558468</v>
      </c>
      <c r="N7" s="8">
        <v>502447</v>
      </c>
      <c r="O7" s="8"/>
      <c r="P7" s="8"/>
      <c r="Q7" s="8"/>
      <c r="R7" s="8"/>
      <c r="S7" s="8"/>
      <c r="T7" s="8"/>
      <c r="U7" s="8"/>
      <c r="V7" s="8"/>
      <c r="W7" s="8">
        <v>1482785</v>
      </c>
      <c r="X7" s="8">
        <v>1520924</v>
      </c>
      <c r="Y7" s="8">
        <v>-38139</v>
      </c>
      <c r="Z7" s="2">
        <v>-2.5076203676186317</v>
      </c>
      <c r="AA7" s="6">
        <v>3041834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-2250029</v>
      </c>
      <c r="D21" s="33">
        <f t="shared" si="0"/>
        <v>0</v>
      </c>
      <c r="E21" s="34">
        <f t="shared" si="0"/>
        <v>3041834</v>
      </c>
      <c r="F21" s="35">
        <f t="shared" si="0"/>
        <v>3041834</v>
      </c>
      <c r="G21" s="35">
        <f t="shared" si="0"/>
        <v>496443</v>
      </c>
      <c r="H21" s="35">
        <f t="shared" si="0"/>
        <v>519430</v>
      </c>
      <c r="I21" s="35">
        <f t="shared" si="0"/>
        <v>-35535</v>
      </c>
      <c r="J21" s="35">
        <f t="shared" si="0"/>
        <v>980338</v>
      </c>
      <c r="K21" s="35">
        <f t="shared" si="0"/>
        <v>-605470</v>
      </c>
      <c r="L21" s="35">
        <f t="shared" si="0"/>
        <v>549449</v>
      </c>
      <c r="M21" s="35">
        <f t="shared" si="0"/>
        <v>558468</v>
      </c>
      <c r="N21" s="35">
        <f t="shared" si="0"/>
        <v>502447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1482785</v>
      </c>
      <c r="X21" s="35">
        <f t="shared" si="0"/>
        <v>1520924</v>
      </c>
      <c r="Y21" s="35">
        <f t="shared" si="0"/>
        <v>-38139</v>
      </c>
      <c r="Z21" s="36">
        <f>+IF(X21&lt;&gt;0,+(Y21/X21)*100,0)</f>
        <v>-2.5076203676186317</v>
      </c>
      <c r="AA21" s="33">
        <f>SUM(AA5:AA20)</f>
        <v>3041834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-452220</v>
      </c>
      <c r="D24" s="6"/>
      <c r="E24" s="7">
        <v>723807</v>
      </c>
      <c r="F24" s="8">
        <v>723807</v>
      </c>
      <c r="G24" s="8">
        <v>32436</v>
      </c>
      <c r="H24" s="8">
        <v>51842</v>
      </c>
      <c r="I24" s="8">
        <v>80334</v>
      </c>
      <c r="J24" s="8">
        <v>164612</v>
      </c>
      <c r="K24" s="8">
        <v>82555</v>
      </c>
      <c r="L24" s="8">
        <v>84632</v>
      </c>
      <c r="M24" s="8">
        <v>454061</v>
      </c>
      <c r="N24" s="8">
        <v>621248</v>
      </c>
      <c r="O24" s="8"/>
      <c r="P24" s="8"/>
      <c r="Q24" s="8"/>
      <c r="R24" s="8"/>
      <c r="S24" s="8"/>
      <c r="T24" s="8"/>
      <c r="U24" s="8"/>
      <c r="V24" s="8"/>
      <c r="W24" s="8">
        <v>785860</v>
      </c>
      <c r="X24" s="8">
        <v>361929</v>
      </c>
      <c r="Y24" s="8">
        <v>423931</v>
      </c>
      <c r="Z24" s="2">
        <v>117.13098425381774</v>
      </c>
      <c r="AA24" s="6">
        <v>723807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1350000</v>
      </c>
      <c r="F26" s="8">
        <v>1350000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675000</v>
      </c>
      <c r="Y26" s="8">
        <v>-675000</v>
      </c>
      <c r="Z26" s="2">
        <v>-100</v>
      </c>
      <c r="AA26" s="6">
        <v>1350000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-2152</v>
      </c>
      <c r="D30" s="6"/>
      <c r="E30" s="7">
        <v>70600</v>
      </c>
      <c r="F30" s="8">
        <v>70600</v>
      </c>
      <c r="G30" s="8"/>
      <c r="H30" s="8"/>
      <c r="I30" s="8"/>
      <c r="J30" s="8"/>
      <c r="K30" s="8"/>
      <c r="L30" s="8">
        <v>6944</v>
      </c>
      <c r="M30" s="8"/>
      <c r="N30" s="8">
        <v>6944</v>
      </c>
      <c r="O30" s="8"/>
      <c r="P30" s="8"/>
      <c r="Q30" s="8"/>
      <c r="R30" s="8"/>
      <c r="S30" s="8"/>
      <c r="T30" s="8"/>
      <c r="U30" s="8"/>
      <c r="V30" s="8"/>
      <c r="W30" s="8">
        <v>6944</v>
      </c>
      <c r="X30" s="8">
        <v>35302</v>
      </c>
      <c r="Y30" s="8">
        <v>-28358</v>
      </c>
      <c r="Z30" s="2">
        <v>-80.329726361112691</v>
      </c>
      <c r="AA30" s="6">
        <v>70600</v>
      </c>
    </row>
    <row r="31" spans="1:27" ht="13.5" x14ac:dyDescent="0.25">
      <c r="A31" s="25" t="s">
        <v>57</v>
      </c>
      <c r="B31" s="24" t="s">
        <v>32</v>
      </c>
      <c r="C31" s="6">
        <v>-508023</v>
      </c>
      <c r="D31" s="6"/>
      <c r="E31" s="7">
        <v>428880</v>
      </c>
      <c r="F31" s="8">
        <v>428880</v>
      </c>
      <c r="G31" s="8">
        <v>9655</v>
      </c>
      <c r="H31" s="8">
        <v>16766</v>
      </c>
      <c r="I31" s="8">
        <v>19935</v>
      </c>
      <c r="J31" s="8">
        <v>46356</v>
      </c>
      <c r="K31" s="8">
        <v>21871</v>
      </c>
      <c r="L31" s="8">
        <v>30750</v>
      </c>
      <c r="M31" s="8">
        <v>24555</v>
      </c>
      <c r="N31" s="8">
        <v>77176</v>
      </c>
      <c r="O31" s="8"/>
      <c r="P31" s="8"/>
      <c r="Q31" s="8"/>
      <c r="R31" s="8"/>
      <c r="S31" s="8"/>
      <c r="T31" s="8"/>
      <c r="U31" s="8"/>
      <c r="V31" s="8"/>
      <c r="W31" s="8">
        <v>123532</v>
      </c>
      <c r="X31" s="8">
        <v>214452</v>
      </c>
      <c r="Y31" s="8">
        <v>-90920</v>
      </c>
      <c r="Z31" s="2">
        <v>-42.396433700781529</v>
      </c>
      <c r="AA31" s="6">
        <v>428880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601200</v>
      </c>
      <c r="F32" s="8">
        <v>601200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300600</v>
      </c>
      <c r="Y32" s="8">
        <v>-300600</v>
      </c>
      <c r="Z32" s="2">
        <v>-100</v>
      </c>
      <c r="AA32" s="6">
        <v>601200</v>
      </c>
    </row>
    <row r="33" spans="1:27" ht="13.5" x14ac:dyDescent="0.25">
      <c r="A33" s="25" t="s">
        <v>58</v>
      </c>
      <c r="B33" s="24" t="s">
        <v>32</v>
      </c>
      <c r="C33" s="6">
        <v>-189038</v>
      </c>
      <c r="D33" s="6"/>
      <c r="E33" s="7">
        <v>134686</v>
      </c>
      <c r="F33" s="8">
        <v>134686</v>
      </c>
      <c r="G33" s="8">
        <v>54871</v>
      </c>
      <c r="H33" s="8">
        <v>205</v>
      </c>
      <c r="I33" s="8">
        <v>33069</v>
      </c>
      <c r="J33" s="8">
        <v>88145</v>
      </c>
      <c r="K33" s="8">
        <v>340</v>
      </c>
      <c r="L33" s="8">
        <v>318</v>
      </c>
      <c r="M33" s="8">
        <v>433</v>
      </c>
      <c r="N33" s="8">
        <v>1091</v>
      </c>
      <c r="O33" s="8"/>
      <c r="P33" s="8"/>
      <c r="Q33" s="8"/>
      <c r="R33" s="8"/>
      <c r="S33" s="8"/>
      <c r="T33" s="8"/>
      <c r="U33" s="8"/>
      <c r="V33" s="8"/>
      <c r="W33" s="8">
        <v>89236</v>
      </c>
      <c r="X33" s="8">
        <v>67354</v>
      </c>
      <c r="Y33" s="8">
        <v>21882</v>
      </c>
      <c r="Z33" s="2">
        <v>32.488048222822698</v>
      </c>
      <c r="AA33" s="6">
        <v>134686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-1151433</v>
      </c>
      <c r="D35" s="33">
        <f>SUM(D24:D34)</f>
        <v>0</v>
      </c>
      <c r="E35" s="34">
        <f t="shared" si="1"/>
        <v>3309173</v>
      </c>
      <c r="F35" s="35">
        <f t="shared" si="1"/>
        <v>3309173</v>
      </c>
      <c r="G35" s="35">
        <f t="shared" si="1"/>
        <v>96962</v>
      </c>
      <c r="H35" s="35">
        <f t="shared" si="1"/>
        <v>68813</v>
      </c>
      <c r="I35" s="35">
        <f t="shared" si="1"/>
        <v>133338</v>
      </c>
      <c r="J35" s="35">
        <f t="shared" si="1"/>
        <v>299113</v>
      </c>
      <c r="K35" s="35">
        <f t="shared" si="1"/>
        <v>104766</v>
      </c>
      <c r="L35" s="35">
        <f t="shared" si="1"/>
        <v>122644</v>
      </c>
      <c r="M35" s="35">
        <f t="shared" si="1"/>
        <v>479049</v>
      </c>
      <c r="N35" s="35">
        <f t="shared" si="1"/>
        <v>706459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1005572</v>
      </c>
      <c r="X35" s="35">
        <f t="shared" si="1"/>
        <v>1654637</v>
      </c>
      <c r="Y35" s="35">
        <f t="shared" si="1"/>
        <v>-649065</v>
      </c>
      <c r="Z35" s="36">
        <f>+IF(X35&lt;&gt;0,+(Y35/X35)*100,0)</f>
        <v>-39.227032877906147</v>
      </c>
      <c r="AA35" s="33">
        <f>SUM(AA24:AA34)</f>
        <v>3309173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-1098596</v>
      </c>
      <c r="D37" s="46">
        <f>+D21-D35</f>
        <v>0</v>
      </c>
      <c r="E37" s="47">
        <f t="shared" si="2"/>
        <v>-267339</v>
      </c>
      <c r="F37" s="48">
        <f t="shared" si="2"/>
        <v>-267339</v>
      </c>
      <c r="G37" s="48">
        <f t="shared" si="2"/>
        <v>399481</v>
      </c>
      <c r="H37" s="48">
        <f t="shared" si="2"/>
        <v>450617</v>
      </c>
      <c r="I37" s="48">
        <f t="shared" si="2"/>
        <v>-168873</v>
      </c>
      <c r="J37" s="48">
        <f t="shared" si="2"/>
        <v>681225</v>
      </c>
      <c r="K37" s="48">
        <f t="shared" si="2"/>
        <v>-710236</v>
      </c>
      <c r="L37" s="48">
        <f t="shared" si="2"/>
        <v>426805</v>
      </c>
      <c r="M37" s="48">
        <f t="shared" si="2"/>
        <v>79419</v>
      </c>
      <c r="N37" s="48">
        <f t="shared" si="2"/>
        <v>-204012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477213</v>
      </c>
      <c r="X37" s="48">
        <f>IF(F21=F35,0,X21-X35)</f>
        <v>-133713</v>
      </c>
      <c r="Y37" s="48">
        <f t="shared" si="2"/>
        <v>610926</v>
      </c>
      <c r="Z37" s="49">
        <f>+IF(X37&lt;&gt;0,+(Y37/X37)*100,0)</f>
        <v>-456.8934957707927</v>
      </c>
      <c r="AA37" s="46">
        <f>+AA21-AA35</f>
        <v>-267339</v>
      </c>
    </row>
    <row r="38" spans="1:27" ht="23.1" customHeight="1" x14ac:dyDescent="0.25">
      <c r="A38" s="50" t="s">
        <v>62</v>
      </c>
      <c r="B38" s="29" t="s">
        <v>32</v>
      </c>
      <c r="C38" s="6">
        <v>-15302058</v>
      </c>
      <c r="D38" s="6"/>
      <c r="E38" s="7">
        <v>73922000</v>
      </c>
      <c r="F38" s="8">
        <v>73922000</v>
      </c>
      <c r="G38" s="8">
        <v>3062935</v>
      </c>
      <c r="H38" s="8">
        <v>16808415</v>
      </c>
      <c r="I38" s="8">
        <v>14537262</v>
      </c>
      <c r="J38" s="8">
        <v>34408612</v>
      </c>
      <c r="K38" s="8">
        <v>5177874</v>
      </c>
      <c r="L38" s="8">
        <v>2538515</v>
      </c>
      <c r="M38" s="8">
        <v>2442026</v>
      </c>
      <c r="N38" s="8">
        <v>10158415</v>
      </c>
      <c r="O38" s="8"/>
      <c r="P38" s="8"/>
      <c r="Q38" s="8"/>
      <c r="R38" s="8"/>
      <c r="S38" s="8"/>
      <c r="T38" s="8"/>
      <c r="U38" s="8"/>
      <c r="V38" s="8"/>
      <c r="W38" s="8">
        <v>44567027</v>
      </c>
      <c r="X38" s="8">
        <v>36961004</v>
      </c>
      <c r="Y38" s="8">
        <v>7606023</v>
      </c>
      <c r="Z38" s="2">
        <v>20.578507553528578</v>
      </c>
      <c r="AA38" s="6">
        <v>73922000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-16400654</v>
      </c>
      <c r="D41" s="56">
        <f>SUM(D37:D40)</f>
        <v>0</v>
      </c>
      <c r="E41" s="57">
        <f t="shared" si="3"/>
        <v>73654661</v>
      </c>
      <c r="F41" s="58">
        <f t="shared" si="3"/>
        <v>73654661</v>
      </c>
      <c r="G41" s="58">
        <f t="shared" si="3"/>
        <v>3462416</v>
      </c>
      <c r="H41" s="58">
        <f t="shared" si="3"/>
        <v>17259032</v>
      </c>
      <c r="I41" s="58">
        <f t="shared" si="3"/>
        <v>14368389</v>
      </c>
      <c r="J41" s="58">
        <f t="shared" si="3"/>
        <v>35089837</v>
      </c>
      <c r="K41" s="58">
        <f t="shared" si="3"/>
        <v>4467638</v>
      </c>
      <c r="L41" s="58">
        <f t="shared" si="3"/>
        <v>2965320</v>
      </c>
      <c r="M41" s="58">
        <f t="shared" si="3"/>
        <v>2521445</v>
      </c>
      <c r="N41" s="58">
        <f t="shared" si="3"/>
        <v>9954403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45044240</v>
      </c>
      <c r="X41" s="58">
        <f t="shared" si="3"/>
        <v>36827291</v>
      </c>
      <c r="Y41" s="58">
        <f t="shared" si="3"/>
        <v>8216949</v>
      </c>
      <c r="Z41" s="59">
        <f>+IF(X41&lt;&gt;0,+(Y41/X41)*100,0)</f>
        <v>22.312119020646946</v>
      </c>
      <c r="AA41" s="56">
        <f>SUM(AA37:AA40)</f>
        <v>73654661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-16400654</v>
      </c>
      <c r="D43" s="64">
        <f>+D41-D42</f>
        <v>0</v>
      </c>
      <c r="E43" s="65">
        <f t="shared" si="4"/>
        <v>73654661</v>
      </c>
      <c r="F43" s="66">
        <f t="shared" si="4"/>
        <v>73654661</v>
      </c>
      <c r="G43" s="66">
        <f t="shared" si="4"/>
        <v>3462416</v>
      </c>
      <c r="H43" s="66">
        <f t="shared" si="4"/>
        <v>17259032</v>
      </c>
      <c r="I43" s="66">
        <f t="shared" si="4"/>
        <v>14368389</v>
      </c>
      <c r="J43" s="66">
        <f t="shared" si="4"/>
        <v>35089837</v>
      </c>
      <c r="K43" s="66">
        <f t="shared" si="4"/>
        <v>4467638</v>
      </c>
      <c r="L43" s="66">
        <f t="shared" si="4"/>
        <v>2965320</v>
      </c>
      <c r="M43" s="66">
        <f t="shared" si="4"/>
        <v>2521445</v>
      </c>
      <c r="N43" s="66">
        <f t="shared" si="4"/>
        <v>9954403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45044240</v>
      </c>
      <c r="X43" s="66">
        <f t="shared" si="4"/>
        <v>36827291</v>
      </c>
      <c r="Y43" s="66">
        <f t="shared" si="4"/>
        <v>8216949</v>
      </c>
      <c r="Z43" s="67">
        <f>+IF(X43&lt;&gt;0,+(Y43/X43)*100,0)</f>
        <v>22.312119020646946</v>
      </c>
      <c r="AA43" s="64">
        <f>+AA41-AA42</f>
        <v>73654661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-16400654</v>
      </c>
      <c r="D45" s="56">
        <f>SUM(D43:D44)</f>
        <v>0</v>
      </c>
      <c r="E45" s="57">
        <f t="shared" si="5"/>
        <v>73654661</v>
      </c>
      <c r="F45" s="58">
        <f t="shared" si="5"/>
        <v>73654661</v>
      </c>
      <c r="G45" s="58">
        <f t="shared" si="5"/>
        <v>3462416</v>
      </c>
      <c r="H45" s="58">
        <f t="shared" si="5"/>
        <v>17259032</v>
      </c>
      <c r="I45" s="58">
        <f t="shared" si="5"/>
        <v>14368389</v>
      </c>
      <c r="J45" s="58">
        <f t="shared" si="5"/>
        <v>35089837</v>
      </c>
      <c r="K45" s="58">
        <f t="shared" si="5"/>
        <v>4467638</v>
      </c>
      <c r="L45" s="58">
        <f t="shared" si="5"/>
        <v>2965320</v>
      </c>
      <c r="M45" s="58">
        <f t="shared" si="5"/>
        <v>2521445</v>
      </c>
      <c r="N45" s="58">
        <f t="shared" si="5"/>
        <v>9954403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45044240</v>
      </c>
      <c r="X45" s="58">
        <f t="shared" si="5"/>
        <v>36827291</v>
      </c>
      <c r="Y45" s="58">
        <f t="shared" si="5"/>
        <v>8216949</v>
      </c>
      <c r="Z45" s="59">
        <f>+IF(X45&lt;&gt;0,+(Y45/X45)*100,0)</f>
        <v>22.312119020646946</v>
      </c>
      <c r="AA45" s="56">
        <f>SUM(AA43:AA44)</f>
        <v>73654661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-16400654</v>
      </c>
      <c r="D47" s="71">
        <f>SUM(D45:D46)</f>
        <v>0</v>
      </c>
      <c r="E47" s="72">
        <f t="shared" si="6"/>
        <v>73654661</v>
      </c>
      <c r="F47" s="73">
        <f t="shared" si="6"/>
        <v>73654661</v>
      </c>
      <c r="G47" s="73">
        <f t="shared" si="6"/>
        <v>3462416</v>
      </c>
      <c r="H47" s="74">
        <f t="shared" si="6"/>
        <v>17259032</v>
      </c>
      <c r="I47" s="74">
        <f t="shared" si="6"/>
        <v>14368389</v>
      </c>
      <c r="J47" s="74">
        <f t="shared" si="6"/>
        <v>35089837</v>
      </c>
      <c r="K47" s="74">
        <f t="shared" si="6"/>
        <v>4467638</v>
      </c>
      <c r="L47" s="74">
        <f t="shared" si="6"/>
        <v>2965320</v>
      </c>
      <c r="M47" s="73">
        <f t="shared" si="6"/>
        <v>2521445</v>
      </c>
      <c r="N47" s="73">
        <f t="shared" si="6"/>
        <v>9954403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45044240</v>
      </c>
      <c r="X47" s="74">
        <f t="shared" si="6"/>
        <v>36827291</v>
      </c>
      <c r="Y47" s="74">
        <f t="shared" si="6"/>
        <v>8216949</v>
      </c>
      <c r="Z47" s="75">
        <f>+IF(X47&lt;&gt;0,+(Y47/X47)*100,0)</f>
        <v>22.312119020646946</v>
      </c>
      <c r="AA47" s="76">
        <f>SUM(AA45:AA46)</f>
        <v>73654661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4376542</v>
      </c>
      <c r="D7" s="6"/>
      <c r="E7" s="7">
        <v>6537199</v>
      </c>
      <c r="F7" s="8">
        <v>6537199</v>
      </c>
      <c r="G7" s="8">
        <v>244639</v>
      </c>
      <c r="H7" s="8">
        <v>355129</v>
      </c>
      <c r="I7" s="8">
        <v>370340</v>
      </c>
      <c r="J7" s="8">
        <v>970108</v>
      </c>
      <c r="K7" s="8">
        <v>370340</v>
      </c>
      <c r="L7" s="8">
        <v>370340</v>
      </c>
      <c r="M7" s="8">
        <v>370340</v>
      </c>
      <c r="N7" s="8">
        <v>1111020</v>
      </c>
      <c r="O7" s="8"/>
      <c r="P7" s="8"/>
      <c r="Q7" s="8"/>
      <c r="R7" s="8"/>
      <c r="S7" s="8"/>
      <c r="T7" s="8"/>
      <c r="U7" s="8"/>
      <c r="V7" s="8"/>
      <c r="W7" s="8">
        <v>2081128</v>
      </c>
      <c r="X7" s="8">
        <v>3268596</v>
      </c>
      <c r="Y7" s="8">
        <v>-1187468</v>
      </c>
      <c r="Z7" s="2">
        <v>-36.329604515210811</v>
      </c>
      <c r="AA7" s="6">
        <v>6537199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865437</v>
      </c>
      <c r="F13" s="8">
        <v>865437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432720</v>
      </c>
      <c r="Y13" s="8">
        <v>-432720</v>
      </c>
      <c r="Z13" s="2">
        <v>-100</v>
      </c>
      <c r="AA13" s="6">
        <v>865437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4376542</v>
      </c>
      <c r="D21" s="33">
        <f t="shared" si="0"/>
        <v>0</v>
      </c>
      <c r="E21" s="34">
        <f t="shared" si="0"/>
        <v>7402636</v>
      </c>
      <c r="F21" s="35">
        <f t="shared" si="0"/>
        <v>7402636</v>
      </c>
      <c r="G21" s="35">
        <f t="shared" si="0"/>
        <v>244639</v>
      </c>
      <c r="H21" s="35">
        <f t="shared" si="0"/>
        <v>355129</v>
      </c>
      <c r="I21" s="35">
        <f t="shared" si="0"/>
        <v>370340</v>
      </c>
      <c r="J21" s="35">
        <f t="shared" si="0"/>
        <v>970108</v>
      </c>
      <c r="K21" s="35">
        <f t="shared" si="0"/>
        <v>370340</v>
      </c>
      <c r="L21" s="35">
        <f t="shared" si="0"/>
        <v>370340</v>
      </c>
      <c r="M21" s="35">
        <f t="shared" si="0"/>
        <v>370340</v>
      </c>
      <c r="N21" s="35">
        <f t="shared" si="0"/>
        <v>1111020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2081128</v>
      </c>
      <c r="X21" s="35">
        <f t="shared" si="0"/>
        <v>3701316</v>
      </c>
      <c r="Y21" s="35">
        <f t="shared" si="0"/>
        <v>-1620188</v>
      </c>
      <c r="Z21" s="36">
        <f>+IF(X21&lt;&gt;0,+(Y21/X21)*100,0)</f>
        <v>-43.773295768315919</v>
      </c>
      <c r="AA21" s="33">
        <f>SUM(AA5:AA20)</f>
        <v>7402636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833748</v>
      </c>
      <c r="D24" s="6"/>
      <c r="E24" s="7">
        <v>738543</v>
      </c>
      <c r="F24" s="8">
        <v>738543</v>
      </c>
      <c r="G24" s="8">
        <v>81146</v>
      </c>
      <c r="H24" s="8">
        <v>59397</v>
      </c>
      <c r="I24" s="8">
        <v>68706</v>
      </c>
      <c r="J24" s="8">
        <v>209249</v>
      </c>
      <c r="K24" s="8">
        <v>68706</v>
      </c>
      <c r="L24" s="8">
        <v>68706</v>
      </c>
      <c r="M24" s="8">
        <v>68706</v>
      </c>
      <c r="N24" s="8">
        <v>206118</v>
      </c>
      <c r="O24" s="8"/>
      <c r="P24" s="8"/>
      <c r="Q24" s="8"/>
      <c r="R24" s="8"/>
      <c r="S24" s="8"/>
      <c r="T24" s="8"/>
      <c r="U24" s="8"/>
      <c r="V24" s="8"/>
      <c r="W24" s="8">
        <v>415367</v>
      </c>
      <c r="X24" s="8">
        <v>369270</v>
      </c>
      <c r="Y24" s="8">
        <v>46097</v>
      </c>
      <c r="Z24" s="2">
        <v>12.483277818398463</v>
      </c>
      <c r="AA24" s="6">
        <v>738543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4785884</v>
      </c>
      <c r="F26" s="8">
        <v>4785884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2392944</v>
      </c>
      <c r="Y26" s="8">
        <v>-2392944</v>
      </c>
      <c r="Z26" s="2">
        <v>-100</v>
      </c>
      <c r="AA26" s="6">
        <v>4785884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1855000</v>
      </c>
      <c r="F27" s="8">
        <v>1855000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927498</v>
      </c>
      <c r="Y27" s="8">
        <v>-927498</v>
      </c>
      <c r="Z27" s="2">
        <v>-100</v>
      </c>
      <c r="AA27" s="6">
        <v>1855000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639034</v>
      </c>
      <c r="D30" s="6"/>
      <c r="E30" s="7">
        <v>1232092</v>
      </c>
      <c r="F30" s="8">
        <v>1232092</v>
      </c>
      <c r="G30" s="8">
        <v>125770</v>
      </c>
      <c r="H30" s="8">
        <v>93200</v>
      </c>
      <c r="I30" s="8">
        <v>75233</v>
      </c>
      <c r="J30" s="8">
        <v>294203</v>
      </c>
      <c r="K30" s="8">
        <v>75233</v>
      </c>
      <c r="L30" s="8">
        <v>75233</v>
      </c>
      <c r="M30" s="8">
        <v>75233</v>
      </c>
      <c r="N30" s="8">
        <v>225699</v>
      </c>
      <c r="O30" s="8"/>
      <c r="P30" s="8"/>
      <c r="Q30" s="8"/>
      <c r="R30" s="8"/>
      <c r="S30" s="8"/>
      <c r="T30" s="8"/>
      <c r="U30" s="8"/>
      <c r="V30" s="8"/>
      <c r="W30" s="8">
        <v>519902</v>
      </c>
      <c r="X30" s="8">
        <v>616050</v>
      </c>
      <c r="Y30" s="8">
        <v>-96148</v>
      </c>
      <c r="Z30" s="2">
        <v>-15.607174742309876</v>
      </c>
      <c r="AA30" s="6">
        <v>1232092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5610</v>
      </c>
      <c r="D33" s="6"/>
      <c r="E33" s="7">
        <v>29988</v>
      </c>
      <c r="F33" s="8">
        <v>29988</v>
      </c>
      <c r="G33" s="8">
        <v>718</v>
      </c>
      <c r="H33" s="8">
        <v>501</v>
      </c>
      <c r="I33" s="8">
        <v>594</v>
      </c>
      <c r="J33" s="8">
        <v>1813</v>
      </c>
      <c r="K33" s="8">
        <v>594</v>
      </c>
      <c r="L33" s="8">
        <v>594</v>
      </c>
      <c r="M33" s="8">
        <v>594</v>
      </c>
      <c r="N33" s="8">
        <v>1782</v>
      </c>
      <c r="O33" s="8"/>
      <c r="P33" s="8"/>
      <c r="Q33" s="8"/>
      <c r="R33" s="8"/>
      <c r="S33" s="8"/>
      <c r="T33" s="8"/>
      <c r="U33" s="8"/>
      <c r="V33" s="8"/>
      <c r="W33" s="8">
        <v>3595</v>
      </c>
      <c r="X33" s="8">
        <v>15000</v>
      </c>
      <c r="Y33" s="8">
        <v>-11405</v>
      </c>
      <c r="Z33" s="2">
        <v>-76.033333333333331</v>
      </c>
      <c r="AA33" s="6">
        <v>29988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1478392</v>
      </c>
      <c r="D35" s="33">
        <f>SUM(D24:D34)</f>
        <v>0</v>
      </c>
      <c r="E35" s="34">
        <f t="shared" si="1"/>
        <v>8641507</v>
      </c>
      <c r="F35" s="35">
        <f t="shared" si="1"/>
        <v>8641507</v>
      </c>
      <c r="G35" s="35">
        <f t="shared" si="1"/>
        <v>207634</v>
      </c>
      <c r="H35" s="35">
        <f t="shared" si="1"/>
        <v>153098</v>
      </c>
      <c r="I35" s="35">
        <f t="shared" si="1"/>
        <v>144533</v>
      </c>
      <c r="J35" s="35">
        <f t="shared" si="1"/>
        <v>505265</v>
      </c>
      <c r="K35" s="35">
        <f t="shared" si="1"/>
        <v>144533</v>
      </c>
      <c r="L35" s="35">
        <f t="shared" si="1"/>
        <v>144533</v>
      </c>
      <c r="M35" s="35">
        <f t="shared" si="1"/>
        <v>144533</v>
      </c>
      <c r="N35" s="35">
        <f t="shared" si="1"/>
        <v>433599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938864</v>
      </c>
      <c r="X35" s="35">
        <f t="shared" si="1"/>
        <v>4320762</v>
      </c>
      <c r="Y35" s="35">
        <f t="shared" si="1"/>
        <v>-3381898</v>
      </c>
      <c r="Z35" s="36">
        <f>+IF(X35&lt;&gt;0,+(Y35/X35)*100,0)</f>
        <v>-78.270869814167042</v>
      </c>
      <c r="AA35" s="33">
        <f>SUM(AA24:AA34)</f>
        <v>8641507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2898150</v>
      </c>
      <c r="D37" s="46">
        <f>+D21-D35</f>
        <v>0</v>
      </c>
      <c r="E37" s="47">
        <f t="shared" si="2"/>
        <v>-1238871</v>
      </c>
      <c r="F37" s="48">
        <f t="shared" si="2"/>
        <v>-1238871</v>
      </c>
      <c r="G37" s="48">
        <f t="shared" si="2"/>
        <v>37005</v>
      </c>
      <c r="H37" s="48">
        <f t="shared" si="2"/>
        <v>202031</v>
      </c>
      <c r="I37" s="48">
        <f t="shared" si="2"/>
        <v>225807</v>
      </c>
      <c r="J37" s="48">
        <f t="shared" si="2"/>
        <v>464843</v>
      </c>
      <c r="K37" s="48">
        <f t="shared" si="2"/>
        <v>225807</v>
      </c>
      <c r="L37" s="48">
        <f t="shared" si="2"/>
        <v>225807</v>
      </c>
      <c r="M37" s="48">
        <f t="shared" si="2"/>
        <v>225807</v>
      </c>
      <c r="N37" s="48">
        <f t="shared" si="2"/>
        <v>677421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1142264</v>
      </c>
      <c r="X37" s="48">
        <f>IF(F21=F35,0,X21-X35)</f>
        <v>-619446</v>
      </c>
      <c r="Y37" s="48">
        <f t="shared" si="2"/>
        <v>1761710</v>
      </c>
      <c r="Z37" s="49">
        <f>+IF(X37&lt;&gt;0,+(Y37/X37)*100,0)</f>
        <v>-284.40090015917445</v>
      </c>
      <c r="AA37" s="46">
        <f>+AA21-AA35</f>
        <v>-1238871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5000000</v>
      </c>
      <c r="F38" s="8">
        <v>5000000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2500002</v>
      </c>
      <c r="Y38" s="8">
        <v>-2500002</v>
      </c>
      <c r="Z38" s="2">
        <v>-100</v>
      </c>
      <c r="AA38" s="6">
        <v>5000000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2898150</v>
      </c>
      <c r="D41" s="56">
        <f>SUM(D37:D40)</f>
        <v>0</v>
      </c>
      <c r="E41" s="57">
        <f t="shared" si="3"/>
        <v>3761129</v>
      </c>
      <c r="F41" s="58">
        <f t="shared" si="3"/>
        <v>3761129</v>
      </c>
      <c r="G41" s="58">
        <f t="shared" si="3"/>
        <v>37005</v>
      </c>
      <c r="H41" s="58">
        <f t="shared" si="3"/>
        <v>202031</v>
      </c>
      <c r="I41" s="58">
        <f t="shared" si="3"/>
        <v>225807</v>
      </c>
      <c r="J41" s="58">
        <f t="shared" si="3"/>
        <v>464843</v>
      </c>
      <c r="K41" s="58">
        <f t="shared" si="3"/>
        <v>225807</v>
      </c>
      <c r="L41" s="58">
        <f t="shared" si="3"/>
        <v>225807</v>
      </c>
      <c r="M41" s="58">
        <f t="shared" si="3"/>
        <v>225807</v>
      </c>
      <c r="N41" s="58">
        <f t="shared" si="3"/>
        <v>677421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1142264</v>
      </c>
      <c r="X41" s="58">
        <f t="shared" si="3"/>
        <v>1880556</v>
      </c>
      <c r="Y41" s="58">
        <f t="shared" si="3"/>
        <v>-738292</v>
      </c>
      <c r="Z41" s="59">
        <f>+IF(X41&lt;&gt;0,+(Y41/X41)*100,0)</f>
        <v>-39.259240352321335</v>
      </c>
      <c r="AA41" s="56">
        <f>SUM(AA37:AA40)</f>
        <v>3761129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2898150</v>
      </c>
      <c r="D43" s="64">
        <f>+D41-D42</f>
        <v>0</v>
      </c>
      <c r="E43" s="65">
        <f t="shared" si="4"/>
        <v>3761129</v>
      </c>
      <c r="F43" s="66">
        <f t="shared" si="4"/>
        <v>3761129</v>
      </c>
      <c r="G43" s="66">
        <f t="shared" si="4"/>
        <v>37005</v>
      </c>
      <c r="H43" s="66">
        <f t="shared" si="4"/>
        <v>202031</v>
      </c>
      <c r="I43" s="66">
        <f t="shared" si="4"/>
        <v>225807</v>
      </c>
      <c r="J43" s="66">
        <f t="shared" si="4"/>
        <v>464843</v>
      </c>
      <c r="K43" s="66">
        <f t="shared" si="4"/>
        <v>225807</v>
      </c>
      <c r="L43" s="66">
        <f t="shared" si="4"/>
        <v>225807</v>
      </c>
      <c r="M43" s="66">
        <f t="shared" si="4"/>
        <v>225807</v>
      </c>
      <c r="N43" s="66">
        <f t="shared" si="4"/>
        <v>677421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1142264</v>
      </c>
      <c r="X43" s="66">
        <f t="shared" si="4"/>
        <v>1880556</v>
      </c>
      <c r="Y43" s="66">
        <f t="shared" si="4"/>
        <v>-738292</v>
      </c>
      <c r="Z43" s="67">
        <f>+IF(X43&lt;&gt;0,+(Y43/X43)*100,0)</f>
        <v>-39.259240352321335</v>
      </c>
      <c r="AA43" s="64">
        <f>+AA41-AA42</f>
        <v>3761129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2898150</v>
      </c>
      <c r="D45" s="56">
        <f>SUM(D43:D44)</f>
        <v>0</v>
      </c>
      <c r="E45" s="57">
        <f t="shared" si="5"/>
        <v>3761129</v>
      </c>
      <c r="F45" s="58">
        <f t="shared" si="5"/>
        <v>3761129</v>
      </c>
      <c r="G45" s="58">
        <f t="shared" si="5"/>
        <v>37005</v>
      </c>
      <c r="H45" s="58">
        <f t="shared" si="5"/>
        <v>202031</v>
      </c>
      <c r="I45" s="58">
        <f t="shared" si="5"/>
        <v>225807</v>
      </c>
      <c r="J45" s="58">
        <f t="shared" si="5"/>
        <v>464843</v>
      </c>
      <c r="K45" s="58">
        <f t="shared" si="5"/>
        <v>225807</v>
      </c>
      <c r="L45" s="58">
        <f t="shared" si="5"/>
        <v>225807</v>
      </c>
      <c r="M45" s="58">
        <f t="shared" si="5"/>
        <v>225807</v>
      </c>
      <c r="N45" s="58">
        <f t="shared" si="5"/>
        <v>677421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1142264</v>
      </c>
      <c r="X45" s="58">
        <f t="shared" si="5"/>
        <v>1880556</v>
      </c>
      <c r="Y45" s="58">
        <f t="shared" si="5"/>
        <v>-738292</v>
      </c>
      <c r="Z45" s="59">
        <f>+IF(X45&lt;&gt;0,+(Y45/X45)*100,0)</f>
        <v>-39.259240352321335</v>
      </c>
      <c r="AA45" s="56">
        <f>SUM(AA43:AA44)</f>
        <v>3761129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2898150</v>
      </c>
      <c r="D47" s="71">
        <f>SUM(D45:D46)</f>
        <v>0</v>
      </c>
      <c r="E47" s="72">
        <f t="shared" si="6"/>
        <v>3761129</v>
      </c>
      <c r="F47" s="73">
        <f t="shared" si="6"/>
        <v>3761129</v>
      </c>
      <c r="G47" s="73">
        <f t="shared" si="6"/>
        <v>37005</v>
      </c>
      <c r="H47" s="74">
        <f t="shared" si="6"/>
        <v>202031</v>
      </c>
      <c r="I47" s="74">
        <f t="shared" si="6"/>
        <v>225807</v>
      </c>
      <c r="J47" s="74">
        <f t="shared" si="6"/>
        <v>464843</v>
      </c>
      <c r="K47" s="74">
        <f t="shared" si="6"/>
        <v>225807</v>
      </c>
      <c r="L47" s="74">
        <f t="shared" si="6"/>
        <v>225807</v>
      </c>
      <c r="M47" s="73">
        <f t="shared" si="6"/>
        <v>225807</v>
      </c>
      <c r="N47" s="73">
        <f t="shared" si="6"/>
        <v>677421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1142264</v>
      </c>
      <c r="X47" s="74">
        <f t="shared" si="6"/>
        <v>1880556</v>
      </c>
      <c r="Y47" s="74">
        <f t="shared" si="6"/>
        <v>-738292</v>
      </c>
      <c r="Z47" s="75">
        <f>+IF(X47&lt;&gt;0,+(Y47/X47)*100,0)</f>
        <v>-39.259240352321335</v>
      </c>
      <c r="AA47" s="76">
        <f>SUM(AA45:AA46)</f>
        <v>3761129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-322355</v>
      </c>
      <c r="D7" s="6"/>
      <c r="E7" s="7">
        <v>-952795</v>
      </c>
      <c r="F7" s="8">
        <v>-952795</v>
      </c>
      <c r="G7" s="8">
        <v>-154</v>
      </c>
      <c r="H7" s="8">
        <v>-175</v>
      </c>
      <c r="I7" s="8">
        <v>-163</v>
      </c>
      <c r="J7" s="8">
        <v>-492</v>
      </c>
      <c r="K7" s="8">
        <v>-187</v>
      </c>
      <c r="L7" s="8">
        <v>-170</v>
      </c>
      <c r="M7" s="8">
        <v>-135</v>
      </c>
      <c r="N7" s="8">
        <v>-492</v>
      </c>
      <c r="O7" s="8"/>
      <c r="P7" s="8"/>
      <c r="Q7" s="8"/>
      <c r="R7" s="8"/>
      <c r="S7" s="8"/>
      <c r="T7" s="8"/>
      <c r="U7" s="8"/>
      <c r="V7" s="8"/>
      <c r="W7" s="8">
        <v>-984</v>
      </c>
      <c r="X7" s="8">
        <v>-476401</v>
      </c>
      <c r="Y7" s="8">
        <v>475417</v>
      </c>
      <c r="Z7" s="2">
        <v>-99.79345131517357</v>
      </c>
      <c r="AA7" s="6">
        <v>-952795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1792453</v>
      </c>
      <c r="D13" s="6"/>
      <c r="E13" s="7">
        <v>351161</v>
      </c>
      <c r="F13" s="8">
        <v>351161</v>
      </c>
      <c r="G13" s="8">
        <v>164089</v>
      </c>
      <c r="H13" s="8">
        <v>166047</v>
      </c>
      <c r="I13" s="8">
        <v>168285</v>
      </c>
      <c r="J13" s="8">
        <v>498421</v>
      </c>
      <c r="K13" s="8">
        <v>170285</v>
      </c>
      <c r="L13" s="8">
        <v>172316</v>
      </c>
      <c r="M13" s="8">
        <v>173419</v>
      </c>
      <c r="N13" s="8">
        <v>516020</v>
      </c>
      <c r="O13" s="8"/>
      <c r="P13" s="8"/>
      <c r="Q13" s="8"/>
      <c r="R13" s="8"/>
      <c r="S13" s="8"/>
      <c r="T13" s="8"/>
      <c r="U13" s="8"/>
      <c r="V13" s="8"/>
      <c r="W13" s="8">
        <v>1014441</v>
      </c>
      <c r="X13" s="8">
        <v>175583</v>
      </c>
      <c r="Y13" s="8">
        <v>838858</v>
      </c>
      <c r="Z13" s="2">
        <v>477.75581918522857</v>
      </c>
      <c r="AA13" s="6">
        <v>351161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31079</v>
      </c>
      <c r="F19" s="26">
        <v>31079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15545</v>
      </c>
      <c r="Y19" s="26">
        <v>-15545</v>
      </c>
      <c r="Z19" s="27">
        <v>-100</v>
      </c>
      <c r="AA19" s="28">
        <v>31079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1470098</v>
      </c>
      <c r="D21" s="33">
        <f t="shared" si="0"/>
        <v>0</v>
      </c>
      <c r="E21" s="34">
        <f t="shared" si="0"/>
        <v>-570555</v>
      </c>
      <c r="F21" s="35">
        <f t="shared" si="0"/>
        <v>-570555</v>
      </c>
      <c r="G21" s="35">
        <f t="shared" si="0"/>
        <v>163935</v>
      </c>
      <c r="H21" s="35">
        <f t="shared" si="0"/>
        <v>165872</v>
      </c>
      <c r="I21" s="35">
        <f t="shared" si="0"/>
        <v>168122</v>
      </c>
      <c r="J21" s="35">
        <f t="shared" si="0"/>
        <v>497929</v>
      </c>
      <c r="K21" s="35">
        <f t="shared" si="0"/>
        <v>170098</v>
      </c>
      <c r="L21" s="35">
        <f t="shared" si="0"/>
        <v>172146</v>
      </c>
      <c r="M21" s="35">
        <f t="shared" si="0"/>
        <v>173284</v>
      </c>
      <c r="N21" s="35">
        <f t="shared" si="0"/>
        <v>515528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1013457</v>
      </c>
      <c r="X21" s="35">
        <f t="shared" si="0"/>
        <v>-285273</v>
      </c>
      <c r="Y21" s="35">
        <f t="shared" si="0"/>
        <v>1298730</v>
      </c>
      <c r="Z21" s="36">
        <f>+IF(X21&lt;&gt;0,+(Y21/X21)*100,0)</f>
        <v>-455.25864698026101</v>
      </c>
      <c r="AA21" s="33">
        <f>SUM(AA5:AA20)</f>
        <v>-570555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6286204</v>
      </c>
      <c r="D24" s="6"/>
      <c r="E24" s="7">
        <v>6710318</v>
      </c>
      <c r="F24" s="8">
        <v>6710318</v>
      </c>
      <c r="G24" s="8">
        <v>456628</v>
      </c>
      <c r="H24" s="8">
        <v>463642</v>
      </c>
      <c r="I24" s="8">
        <v>1140185</v>
      </c>
      <c r="J24" s="8">
        <v>2060455</v>
      </c>
      <c r="K24" s="8">
        <v>505213</v>
      </c>
      <c r="L24" s="8">
        <v>903215</v>
      </c>
      <c r="M24" s="8">
        <v>631946</v>
      </c>
      <c r="N24" s="8">
        <v>2040374</v>
      </c>
      <c r="O24" s="8"/>
      <c r="P24" s="8"/>
      <c r="Q24" s="8"/>
      <c r="R24" s="8"/>
      <c r="S24" s="8"/>
      <c r="T24" s="8"/>
      <c r="U24" s="8"/>
      <c r="V24" s="8"/>
      <c r="W24" s="8">
        <v>4100829</v>
      </c>
      <c r="X24" s="8">
        <v>3355190</v>
      </c>
      <c r="Y24" s="8">
        <v>745639</v>
      </c>
      <c r="Z24" s="2">
        <v>22.223450832888751</v>
      </c>
      <c r="AA24" s="6">
        <v>6710318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21894</v>
      </c>
      <c r="D27" s="6"/>
      <c r="E27" s="7">
        <v>1292219</v>
      </c>
      <c r="F27" s="8">
        <v>1292219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646115</v>
      </c>
      <c r="Y27" s="8">
        <v>-646115</v>
      </c>
      <c r="Z27" s="2">
        <v>-100</v>
      </c>
      <c r="AA27" s="6">
        <v>1292219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799894</v>
      </c>
      <c r="D30" s="6"/>
      <c r="E30" s="7">
        <v>1183356</v>
      </c>
      <c r="F30" s="8">
        <v>1183356</v>
      </c>
      <c r="G30" s="8">
        <v>14147</v>
      </c>
      <c r="H30" s="8">
        <v>29261</v>
      </c>
      <c r="I30" s="8"/>
      <c r="J30" s="8">
        <v>43408</v>
      </c>
      <c r="K30" s="8">
        <v>3089</v>
      </c>
      <c r="L30" s="8"/>
      <c r="M30" s="8">
        <v>47180</v>
      </c>
      <c r="N30" s="8">
        <v>50269</v>
      </c>
      <c r="O30" s="8"/>
      <c r="P30" s="8"/>
      <c r="Q30" s="8"/>
      <c r="R30" s="8"/>
      <c r="S30" s="8"/>
      <c r="T30" s="8"/>
      <c r="U30" s="8"/>
      <c r="V30" s="8"/>
      <c r="W30" s="8">
        <v>93677</v>
      </c>
      <c r="X30" s="8">
        <v>591696</v>
      </c>
      <c r="Y30" s="8">
        <v>-498019</v>
      </c>
      <c r="Z30" s="2">
        <v>-84.168052513452849</v>
      </c>
      <c r="AA30" s="6">
        <v>1183356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252075</v>
      </c>
      <c r="F31" s="8">
        <v>252075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126045</v>
      </c>
      <c r="Y31" s="8">
        <v>-126045</v>
      </c>
      <c r="Z31" s="2">
        <v>-100</v>
      </c>
      <c r="AA31" s="6">
        <v>252075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1674578</v>
      </c>
      <c r="D33" s="6"/>
      <c r="E33" s="7">
        <v>1484495</v>
      </c>
      <c r="F33" s="8">
        <v>1484495</v>
      </c>
      <c r="G33" s="8">
        <v>8732</v>
      </c>
      <c r="H33" s="8">
        <v>101853</v>
      </c>
      <c r="I33" s="8">
        <v>5640</v>
      </c>
      <c r="J33" s="8">
        <v>116225</v>
      </c>
      <c r="K33" s="8">
        <v>84689</v>
      </c>
      <c r="L33" s="8">
        <v>5159</v>
      </c>
      <c r="M33" s="8">
        <v>137285</v>
      </c>
      <c r="N33" s="8">
        <v>227133</v>
      </c>
      <c r="O33" s="8"/>
      <c r="P33" s="8"/>
      <c r="Q33" s="8"/>
      <c r="R33" s="8"/>
      <c r="S33" s="8"/>
      <c r="T33" s="8"/>
      <c r="U33" s="8"/>
      <c r="V33" s="8"/>
      <c r="W33" s="8">
        <v>343358</v>
      </c>
      <c r="X33" s="8">
        <v>742271</v>
      </c>
      <c r="Y33" s="8">
        <v>-398913</v>
      </c>
      <c r="Z33" s="2">
        <v>-53.742231610826771</v>
      </c>
      <c r="AA33" s="6">
        <v>1484495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8782570</v>
      </c>
      <c r="D35" s="33">
        <f>SUM(D24:D34)</f>
        <v>0</v>
      </c>
      <c r="E35" s="34">
        <f t="shared" si="1"/>
        <v>10922463</v>
      </c>
      <c r="F35" s="35">
        <f t="shared" si="1"/>
        <v>10922463</v>
      </c>
      <c r="G35" s="35">
        <f t="shared" si="1"/>
        <v>479507</v>
      </c>
      <c r="H35" s="35">
        <f t="shared" si="1"/>
        <v>594756</v>
      </c>
      <c r="I35" s="35">
        <f t="shared" si="1"/>
        <v>1145825</v>
      </c>
      <c r="J35" s="35">
        <f t="shared" si="1"/>
        <v>2220088</v>
      </c>
      <c r="K35" s="35">
        <f t="shared" si="1"/>
        <v>592991</v>
      </c>
      <c r="L35" s="35">
        <f t="shared" si="1"/>
        <v>908374</v>
      </c>
      <c r="M35" s="35">
        <f t="shared" si="1"/>
        <v>816411</v>
      </c>
      <c r="N35" s="35">
        <f t="shared" si="1"/>
        <v>2317776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4537864</v>
      </c>
      <c r="X35" s="35">
        <f t="shared" si="1"/>
        <v>5461317</v>
      </c>
      <c r="Y35" s="35">
        <f t="shared" si="1"/>
        <v>-923453</v>
      </c>
      <c r="Z35" s="36">
        <f>+IF(X35&lt;&gt;0,+(Y35/X35)*100,0)</f>
        <v>-16.908980013428994</v>
      </c>
      <c r="AA35" s="33">
        <f>SUM(AA24:AA34)</f>
        <v>10922463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-7312472</v>
      </c>
      <c r="D37" s="46">
        <f>+D21-D35</f>
        <v>0</v>
      </c>
      <c r="E37" s="47">
        <f t="shared" si="2"/>
        <v>-11493018</v>
      </c>
      <c r="F37" s="48">
        <f t="shared" si="2"/>
        <v>-11493018</v>
      </c>
      <c r="G37" s="48">
        <f t="shared" si="2"/>
        <v>-315572</v>
      </c>
      <c r="H37" s="48">
        <f t="shared" si="2"/>
        <v>-428884</v>
      </c>
      <c r="I37" s="48">
        <f t="shared" si="2"/>
        <v>-977703</v>
      </c>
      <c r="J37" s="48">
        <f t="shared" si="2"/>
        <v>-1722159</v>
      </c>
      <c r="K37" s="48">
        <f t="shared" si="2"/>
        <v>-422893</v>
      </c>
      <c r="L37" s="48">
        <f t="shared" si="2"/>
        <v>-736228</v>
      </c>
      <c r="M37" s="48">
        <f t="shared" si="2"/>
        <v>-643127</v>
      </c>
      <c r="N37" s="48">
        <f t="shared" si="2"/>
        <v>-1802248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-3524407</v>
      </c>
      <c r="X37" s="48">
        <f>IF(F21=F35,0,X21-X35)</f>
        <v>-5746590</v>
      </c>
      <c r="Y37" s="48">
        <f t="shared" si="2"/>
        <v>2222183</v>
      </c>
      <c r="Z37" s="49">
        <f>+IF(X37&lt;&gt;0,+(Y37/X37)*100,0)</f>
        <v>-38.669593619868479</v>
      </c>
      <c r="AA37" s="46">
        <f>+AA21-AA35</f>
        <v>-11493018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7000000</v>
      </c>
      <c r="F38" s="8">
        <v>7000000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3500002</v>
      </c>
      <c r="Y38" s="8">
        <v>-3500002</v>
      </c>
      <c r="Z38" s="2">
        <v>-100</v>
      </c>
      <c r="AA38" s="6">
        <v>7000000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-7312472</v>
      </c>
      <c r="D41" s="56">
        <f>SUM(D37:D40)</f>
        <v>0</v>
      </c>
      <c r="E41" s="57">
        <f t="shared" si="3"/>
        <v>-4493018</v>
      </c>
      <c r="F41" s="58">
        <f t="shared" si="3"/>
        <v>-4493018</v>
      </c>
      <c r="G41" s="58">
        <f t="shared" si="3"/>
        <v>-315572</v>
      </c>
      <c r="H41" s="58">
        <f t="shared" si="3"/>
        <v>-428884</v>
      </c>
      <c r="I41" s="58">
        <f t="shared" si="3"/>
        <v>-977703</v>
      </c>
      <c r="J41" s="58">
        <f t="shared" si="3"/>
        <v>-1722159</v>
      </c>
      <c r="K41" s="58">
        <f t="shared" si="3"/>
        <v>-422893</v>
      </c>
      <c r="L41" s="58">
        <f t="shared" si="3"/>
        <v>-736228</v>
      </c>
      <c r="M41" s="58">
        <f t="shared" si="3"/>
        <v>-643127</v>
      </c>
      <c r="N41" s="58">
        <f t="shared" si="3"/>
        <v>-1802248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-3524407</v>
      </c>
      <c r="X41" s="58">
        <f t="shared" si="3"/>
        <v>-2246588</v>
      </c>
      <c r="Y41" s="58">
        <f t="shared" si="3"/>
        <v>-1277819</v>
      </c>
      <c r="Z41" s="59">
        <f>+IF(X41&lt;&gt;0,+(Y41/X41)*100,0)</f>
        <v>56.878208198387959</v>
      </c>
      <c r="AA41" s="56">
        <f>SUM(AA37:AA40)</f>
        <v>-4493018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-7312472</v>
      </c>
      <c r="D43" s="64">
        <f>+D41-D42</f>
        <v>0</v>
      </c>
      <c r="E43" s="65">
        <f t="shared" si="4"/>
        <v>-4493018</v>
      </c>
      <c r="F43" s="66">
        <f t="shared" si="4"/>
        <v>-4493018</v>
      </c>
      <c r="G43" s="66">
        <f t="shared" si="4"/>
        <v>-315572</v>
      </c>
      <c r="H43" s="66">
        <f t="shared" si="4"/>
        <v>-428884</v>
      </c>
      <c r="I43" s="66">
        <f t="shared" si="4"/>
        <v>-977703</v>
      </c>
      <c r="J43" s="66">
        <f t="shared" si="4"/>
        <v>-1722159</v>
      </c>
      <c r="K43" s="66">
        <f t="shared" si="4"/>
        <v>-422893</v>
      </c>
      <c r="L43" s="66">
        <f t="shared" si="4"/>
        <v>-736228</v>
      </c>
      <c r="M43" s="66">
        <f t="shared" si="4"/>
        <v>-643127</v>
      </c>
      <c r="N43" s="66">
        <f t="shared" si="4"/>
        <v>-1802248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-3524407</v>
      </c>
      <c r="X43" s="66">
        <f t="shared" si="4"/>
        <v>-2246588</v>
      </c>
      <c r="Y43" s="66">
        <f t="shared" si="4"/>
        <v>-1277819</v>
      </c>
      <c r="Z43" s="67">
        <f>+IF(X43&lt;&gt;0,+(Y43/X43)*100,0)</f>
        <v>56.878208198387959</v>
      </c>
      <c r="AA43" s="64">
        <f>+AA41-AA42</f>
        <v>-4493018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-7312472</v>
      </c>
      <c r="D45" s="56">
        <f>SUM(D43:D44)</f>
        <v>0</v>
      </c>
      <c r="E45" s="57">
        <f t="shared" si="5"/>
        <v>-4493018</v>
      </c>
      <c r="F45" s="58">
        <f t="shared" si="5"/>
        <v>-4493018</v>
      </c>
      <c r="G45" s="58">
        <f t="shared" si="5"/>
        <v>-315572</v>
      </c>
      <c r="H45" s="58">
        <f t="shared" si="5"/>
        <v>-428884</v>
      </c>
      <c r="I45" s="58">
        <f t="shared" si="5"/>
        <v>-977703</v>
      </c>
      <c r="J45" s="58">
        <f t="shared" si="5"/>
        <v>-1722159</v>
      </c>
      <c r="K45" s="58">
        <f t="shared" si="5"/>
        <v>-422893</v>
      </c>
      <c r="L45" s="58">
        <f t="shared" si="5"/>
        <v>-736228</v>
      </c>
      <c r="M45" s="58">
        <f t="shared" si="5"/>
        <v>-643127</v>
      </c>
      <c r="N45" s="58">
        <f t="shared" si="5"/>
        <v>-1802248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-3524407</v>
      </c>
      <c r="X45" s="58">
        <f t="shared" si="5"/>
        <v>-2246588</v>
      </c>
      <c r="Y45" s="58">
        <f t="shared" si="5"/>
        <v>-1277819</v>
      </c>
      <c r="Z45" s="59">
        <f>+IF(X45&lt;&gt;0,+(Y45/X45)*100,0)</f>
        <v>56.878208198387959</v>
      </c>
      <c r="AA45" s="56">
        <f>SUM(AA43:AA44)</f>
        <v>-4493018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-7312472</v>
      </c>
      <c r="D47" s="71">
        <f>SUM(D45:D46)</f>
        <v>0</v>
      </c>
      <c r="E47" s="72">
        <f t="shared" si="6"/>
        <v>-4493018</v>
      </c>
      <c r="F47" s="73">
        <f t="shared" si="6"/>
        <v>-4493018</v>
      </c>
      <c r="G47" s="73">
        <f t="shared" si="6"/>
        <v>-315572</v>
      </c>
      <c r="H47" s="74">
        <f t="shared" si="6"/>
        <v>-428884</v>
      </c>
      <c r="I47" s="74">
        <f t="shared" si="6"/>
        <v>-977703</v>
      </c>
      <c r="J47" s="74">
        <f t="shared" si="6"/>
        <v>-1722159</v>
      </c>
      <c r="K47" s="74">
        <f t="shared" si="6"/>
        <v>-422893</v>
      </c>
      <c r="L47" s="74">
        <f t="shared" si="6"/>
        <v>-736228</v>
      </c>
      <c r="M47" s="73">
        <f t="shared" si="6"/>
        <v>-643127</v>
      </c>
      <c r="N47" s="73">
        <f t="shared" si="6"/>
        <v>-1802248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-3524407</v>
      </c>
      <c r="X47" s="74">
        <f t="shared" si="6"/>
        <v>-2246588</v>
      </c>
      <c r="Y47" s="74">
        <f t="shared" si="6"/>
        <v>-1277819</v>
      </c>
      <c r="Z47" s="75">
        <f>+IF(X47&lt;&gt;0,+(Y47/X47)*100,0)</f>
        <v>56.878208198387959</v>
      </c>
      <c r="AA47" s="76">
        <f>SUM(AA45:AA46)</f>
        <v>-4493018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17081611</v>
      </c>
      <c r="D7" s="6"/>
      <c r="E7" s="7">
        <v>14031604</v>
      </c>
      <c r="F7" s="8">
        <v>14031604</v>
      </c>
      <c r="G7" s="8">
        <v>1221769</v>
      </c>
      <c r="H7" s="8">
        <v>2391174</v>
      </c>
      <c r="I7" s="8">
        <v>969856</v>
      </c>
      <c r="J7" s="8">
        <v>4582799</v>
      </c>
      <c r="K7" s="8">
        <v>1464502</v>
      </c>
      <c r="L7" s="8">
        <v>1277837</v>
      </c>
      <c r="M7" s="8">
        <v>1178568</v>
      </c>
      <c r="N7" s="8">
        <v>3920907</v>
      </c>
      <c r="O7" s="8"/>
      <c r="P7" s="8"/>
      <c r="Q7" s="8"/>
      <c r="R7" s="8"/>
      <c r="S7" s="8"/>
      <c r="T7" s="8"/>
      <c r="U7" s="8"/>
      <c r="V7" s="8"/>
      <c r="W7" s="8">
        <v>8503706</v>
      </c>
      <c r="X7" s="8">
        <v>7015804</v>
      </c>
      <c r="Y7" s="8">
        <v>1487902</v>
      </c>
      <c r="Z7" s="2">
        <v>21.207861565117838</v>
      </c>
      <c r="AA7" s="6">
        <v>14031604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>
        <v>184225</v>
      </c>
      <c r="N13" s="8">
        <v>184225</v>
      </c>
      <c r="O13" s="8"/>
      <c r="P13" s="8"/>
      <c r="Q13" s="8"/>
      <c r="R13" s="8"/>
      <c r="S13" s="8"/>
      <c r="T13" s="8"/>
      <c r="U13" s="8"/>
      <c r="V13" s="8"/>
      <c r="W13" s="8">
        <v>184225</v>
      </c>
      <c r="X13" s="8"/>
      <c r="Y13" s="8">
        <v>184225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2043572</v>
      </c>
      <c r="F18" s="8">
        <v>2043572</v>
      </c>
      <c r="G18" s="8">
        <v>1847160</v>
      </c>
      <c r="H18" s="8">
        <v>1847160</v>
      </c>
      <c r="I18" s="8"/>
      <c r="J18" s="8">
        <v>3694320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3694320</v>
      </c>
      <c r="X18" s="8">
        <v>1021784</v>
      </c>
      <c r="Y18" s="8">
        <v>2672536</v>
      </c>
      <c r="Z18" s="2">
        <v>261.55586699341546</v>
      </c>
      <c r="AA18" s="6">
        <v>2043572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22500</v>
      </c>
      <c r="F19" s="26">
        <v>22500</v>
      </c>
      <c r="G19" s="26">
        <v>4904</v>
      </c>
      <c r="H19" s="26">
        <v>7343</v>
      </c>
      <c r="I19" s="26">
        <v>-835</v>
      </c>
      <c r="J19" s="26">
        <v>11412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11412</v>
      </c>
      <c r="X19" s="26">
        <v>11250</v>
      </c>
      <c r="Y19" s="26">
        <v>162</v>
      </c>
      <c r="Z19" s="27">
        <v>1.44</v>
      </c>
      <c r="AA19" s="28">
        <v>22500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17081611</v>
      </c>
      <c r="D21" s="33">
        <f t="shared" si="0"/>
        <v>0</v>
      </c>
      <c r="E21" s="34">
        <f t="shared" si="0"/>
        <v>16097676</v>
      </c>
      <c r="F21" s="35">
        <f t="shared" si="0"/>
        <v>16097676</v>
      </c>
      <c r="G21" s="35">
        <f t="shared" si="0"/>
        <v>3073833</v>
      </c>
      <c r="H21" s="35">
        <f t="shared" si="0"/>
        <v>4245677</v>
      </c>
      <c r="I21" s="35">
        <f t="shared" si="0"/>
        <v>969021</v>
      </c>
      <c r="J21" s="35">
        <f t="shared" si="0"/>
        <v>8288531</v>
      </c>
      <c r="K21" s="35">
        <f t="shared" si="0"/>
        <v>1464502</v>
      </c>
      <c r="L21" s="35">
        <f t="shared" si="0"/>
        <v>1277837</v>
      </c>
      <c r="M21" s="35">
        <f t="shared" si="0"/>
        <v>1362793</v>
      </c>
      <c r="N21" s="35">
        <f t="shared" si="0"/>
        <v>4105132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12393663</v>
      </c>
      <c r="X21" s="35">
        <f t="shared" si="0"/>
        <v>8048838</v>
      </c>
      <c r="Y21" s="35">
        <f t="shared" si="0"/>
        <v>4344825</v>
      </c>
      <c r="Z21" s="36">
        <f>+IF(X21&lt;&gt;0,+(Y21/X21)*100,0)</f>
        <v>53.980773373746615</v>
      </c>
      <c r="AA21" s="33">
        <f>SUM(AA5:AA20)</f>
        <v>16097676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4740722</v>
      </c>
      <c r="F24" s="8">
        <v>4740722</v>
      </c>
      <c r="G24" s="8">
        <v>471136</v>
      </c>
      <c r="H24" s="8">
        <v>891724</v>
      </c>
      <c r="I24" s="8">
        <v>394691</v>
      </c>
      <c r="J24" s="8">
        <v>1757551</v>
      </c>
      <c r="K24" s="8">
        <v>1141079</v>
      </c>
      <c r="L24" s="8">
        <v>520223</v>
      </c>
      <c r="M24" s="8">
        <v>442759</v>
      </c>
      <c r="N24" s="8">
        <v>2104061</v>
      </c>
      <c r="O24" s="8"/>
      <c r="P24" s="8"/>
      <c r="Q24" s="8"/>
      <c r="R24" s="8"/>
      <c r="S24" s="8"/>
      <c r="T24" s="8"/>
      <c r="U24" s="8"/>
      <c r="V24" s="8"/>
      <c r="W24" s="8">
        <v>3861612</v>
      </c>
      <c r="X24" s="8">
        <v>2370356</v>
      </c>
      <c r="Y24" s="8">
        <v>1491256</v>
      </c>
      <c r="Z24" s="2">
        <v>62.912743908509952</v>
      </c>
      <c r="AA24" s="6">
        <v>4740722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8866688</v>
      </c>
      <c r="D26" s="6"/>
      <c r="E26" s="7">
        <v>6087500</v>
      </c>
      <c r="F26" s="8">
        <v>6087500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3043748</v>
      </c>
      <c r="Y26" s="8">
        <v>-3043748</v>
      </c>
      <c r="Z26" s="2">
        <v>-100</v>
      </c>
      <c r="AA26" s="6">
        <v>6087500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473091</v>
      </c>
      <c r="D30" s="6"/>
      <c r="E30" s="7">
        <v>2383500</v>
      </c>
      <c r="F30" s="8">
        <v>2383500</v>
      </c>
      <c r="G30" s="8">
        <v>2903</v>
      </c>
      <c r="H30" s="8">
        <v>115621</v>
      </c>
      <c r="I30" s="8">
        <v>9030</v>
      </c>
      <c r="J30" s="8">
        <v>127554</v>
      </c>
      <c r="K30" s="8">
        <v>124467</v>
      </c>
      <c r="L30" s="8">
        <v>288896</v>
      </c>
      <c r="M30" s="8">
        <v>286047</v>
      </c>
      <c r="N30" s="8">
        <v>699410</v>
      </c>
      <c r="O30" s="8"/>
      <c r="P30" s="8"/>
      <c r="Q30" s="8"/>
      <c r="R30" s="8"/>
      <c r="S30" s="8"/>
      <c r="T30" s="8"/>
      <c r="U30" s="8"/>
      <c r="V30" s="8"/>
      <c r="W30" s="8">
        <v>826964</v>
      </c>
      <c r="X30" s="8">
        <v>1191750</v>
      </c>
      <c r="Y30" s="8">
        <v>-364786</v>
      </c>
      <c r="Z30" s="2">
        <v>-30.609272078875605</v>
      </c>
      <c r="AA30" s="6">
        <v>2383500</v>
      </c>
    </row>
    <row r="31" spans="1:27" ht="13.5" x14ac:dyDescent="0.25">
      <c r="A31" s="25" t="s">
        <v>57</v>
      </c>
      <c r="B31" s="24" t="s">
        <v>32</v>
      </c>
      <c r="C31" s="6">
        <v>383797</v>
      </c>
      <c r="D31" s="6"/>
      <c r="E31" s="7">
        <v>409000</v>
      </c>
      <c r="F31" s="8">
        <v>409000</v>
      </c>
      <c r="G31" s="8">
        <v>36380</v>
      </c>
      <c r="H31" s="8">
        <v>96052</v>
      </c>
      <c r="I31" s="8">
        <v>29836</v>
      </c>
      <c r="J31" s="8">
        <v>162268</v>
      </c>
      <c r="K31" s="8">
        <v>132881</v>
      </c>
      <c r="L31" s="8">
        <v>33997</v>
      </c>
      <c r="M31" s="8">
        <v>38340</v>
      </c>
      <c r="N31" s="8">
        <v>205218</v>
      </c>
      <c r="O31" s="8"/>
      <c r="P31" s="8"/>
      <c r="Q31" s="8"/>
      <c r="R31" s="8"/>
      <c r="S31" s="8"/>
      <c r="T31" s="8"/>
      <c r="U31" s="8"/>
      <c r="V31" s="8"/>
      <c r="W31" s="8">
        <v>367486</v>
      </c>
      <c r="X31" s="8">
        <v>204502</v>
      </c>
      <c r="Y31" s="8">
        <v>162984</v>
      </c>
      <c r="Z31" s="2">
        <v>79.697998063588614</v>
      </c>
      <c r="AA31" s="6">
        <v>409000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735675</v>
      </c>
      <c r="F33" s="8">
        <v>735675</v>
      </c>
      <c r="G33" s="8">
        <v>106215</v>
      </c>
      <c r="H33" s="8">
        <v>220291</v>
      </c>
      <c r="I33" s="8">
        <v>10955</v>
      </c>
      <c r="J33" s="8">
        <v>337461</v>
      </c>
      <c r="K33" s="8">
        <v>24975</v>
      </c>
      <c r="L33" s="8">
        <v>18004</v>
      </c>
      <c r="M33" s="8">
        <v>16933</v>
      </c>
      <c r="N33" s="8">
        <v>59912</v>
      </c>
      <c r="O33" s="8"/>
      <c r="P33" s="8"/>
      <c r="Q33" s="8"/>
      <c r="R33" s="8"/>
      <c r="S33" s="8"/>
      <c r="T33" s="8"/>
      <c r="U33" s="8"/>
      <c r="V33" s="8"/>
      <c r="W33" s="8">
        <v>397373</v>
      </c>
      <c r="X33" s="8">
        <v>367845</v>
      </c>
      <c r="Y33" s="8">
        <v>29528</v>
      </c>
      <c r="Z33" s="2">
        <v>8.0272941048539472</v>
      </c>
      <c r="AA33" s="6">
        <v>735675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9723576</v>
      </c>
      <c r="D35" s="33">
        <f>SUM(D24:D34)</f>
        <v>0</v>
      </c>
      <c r="E35" s="34">
        <f t="shared" si="1"/>
        <v>14356397</v>
      </c>
      <c r="F35" s="35">
        <f t="shared" si="1"/>
        <v>14356397</v>
      </c>
      <c r="G35" s="35">
        <f t="shared" si="1"/>
        <v>616634</v>
      </c>
      <c r="H35" s="35">
        <f t="shared" si="1"/>
        <v>1323688</v>
      </c>
      <c r="I35" s="35">
        <f t="shared" si="1"/>
        <v>444512</v>
      </c>
      <c r="J35" s="35">
        <f t="shared" si="1"/>
        <v>2384834</v>
      </c>
      <c r="K35" s="35">
        <f t="shared" si="1"/>
        <v>1423402</v>
      </c>
      <c r="L35" s="35">
        <f t="shared" si="1"/>
        <v>861120</v>
      </c>
      <c r="M35" s="35">
        <f t="shared" si="1"/>
        <v>784079</v>
      </c>
      <c r="N35" s="35">
        <f t="shared" si="1"/>
        <v>3068601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5453435</v>
      </c>
      <c r="X35" s="35">
        <f t="shared" si="1"/>
        <v>7178201</v>
      </c>
      <c r="Y35" s="35">
        <f t="shared" si="1"/>
        <v>-1724766</v>
      </c>
      <c r="Z35" s="36">
        <f>+IF(X35&lt;&gt;0,+(Y35/X35)*100,0)</f>
        <v>-24.027830928668617</v>
      </c>
      <c r="AA35" s="33">
        <f>SUM(AA24:AA34)</f>
        <v>14356397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7358035</v>
      </c>
      <c r="D37" s="46">
        <f>+D21-D35</f>
        <v>0</v>
      </c>
      <c r="E37" s="47">
        <f t="shared" si="2"/>
        <v>1741279</v>
      </c>
      <c r="F37" s="48">
        <f t="shared" si="2"/>
        <v>1741279</v>
      </c>
      <c r="G37" s="48">
        <f t="shared" si="2"/>
        <v>2457199</v>
      </c>
      <c r="H37" s="48">
        <f t="shared" si="2"/>
        <v>2921989</v>
      </c>
      <c r="I37" s="48">
        <f t="shared" si="2"/>
        <v>524509</v>
      </c>
      <c r="J37" s="48">
        <f t="shared" si="2"/>
        <v>5903697</v>
      </c>
      <c r="K37" s="48">
        <f t="shared" si="2"/>
        <v>41100</v>
      </c>
      <c r="L37" s="48">
        <f t="shared" si="2"/>
        <v>416717</v>
      </c>
      <c r="M37" s="48">
        <f t="shared" si="2"/>
        <v>578714</v>
      </c>
      <c r="N37" s="48">
        <f t="shared" si="2"/>
        <v>1036531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6940228</v>
      </c>
      <c r="X37" s="48">
        <f>IF(F21=F35,0,X21-X35)</f>
        <v>870637</v>
      </c>
      <c r="Y37" s="48">
        <f t="shared" si="2"/>
        <v>6069591</v>
      </c>
      <c r="Z37" s="49">
        <f>+IF(X37&lt;&gt;0,+(Y37/X37)*100,0)</f>
        <v>697.14370053190942</v>
      </c>
      <c r="AA37" s="46">
        <f>+AA21-AA35</f>
        <v>1741279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10000000</v>
      </c>
      <c r="F38" s="8">
        <v>10000000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5000002</v>
      </c>
      <c r="Y38" s="8">
        <v>-5000002</v>
      </c>
      <c r="Z38" s="2">
        <v>-100</v>
      </c>
      <c r="AA38" s="6">
        <v>10000000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7358035</v>
      </c>
      <c r="D41" s="56">
        <f>SUM(D37:D40)</f>
        <v>0</v>
      </c>
      <c r="E41" s="57">
        <f t="shared" si="3"/>
        <v>11741279</v>
      </c>
      <c r="F41" s="58">
        <f t="shared" si="3"/>
        <v>11741279</v>
      </c>
      <c r="G41" s="58">
        <f t="shared" si="3"/>
        <v>2457199</v>
      </c>
      <c r="H41" s="58">
        <f t="shared" si="3"/>
        <v>2921989</v>
      </c>
      <c r="I41" s="58">
        <f t="shared" si="3"/>
        <v>524509</v>
      </c>
      <c r="J41" s="58">
        <f t="shared" si="3"/>
        <v>5903697</v>
      </c>
      <c r="K41" s="58">
        <f t="shared" si="3"/>
        <v>41100</v>
      </c>
      <c r="L41" s="58">
        <f t="shared" si="3"/>
        <v>416717</v>
      </c>
      <c r="M41" s="58">
        <f t="shared" si="3"/>
        <v>578714</v>
      </c>
      <c r="N41" s="58">
        <f t="shared" si="3"/>
        <v>1036531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6940228</v>
      </c>
      <c r="X41" s="58">
        <f t="shared" si="3"/>
        <v>5870639</v>
      </c>
      <c r="Y41" s="58">
        <f t="shared" si="3"/>
        <v>1069589</v>
      </c>
      <c r="Z41" s="59">
        <f>+IF(X41&lt;&gt;0,+(Y41/X41)*100,0)</f>
        <v>18.219294356202109</v>
      </c>
      <c r="AA41" s="56">
        <f>SUM(AA37:AA40)</f>
        <v>11741279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7358035</v>
      </c>
      <c r="D43" s="64">
        <f>+D41-D42</f>
        <v>0</v>
      </c>
      <c r="E43" s="65">
        <f t="shared" si="4"/>
        <v>11741279</v>
      </c>
      <c r="F43" s="66">
        <f t="shared" si="4"/>
        <v>11741279</v>
      </c>
      <c r="G43" s="66">
        <f t="shared" si="4"/>
        <v>2457199</v>
      </c>
      <c r="H43" s="66">
        <f t="shared" si="4"/>
        <v>2921989</v>
      </c>
      <c r="I43" s="66">
        <f t="shared" si="4"/>
        <v>524509</v>
      </c>
      <c r="J43" s="66">
        <f t="shared" si="4"/>
        <v>5903697</v>
      </c>
      <c r="K43" s="66">
        <f t="shared" si="4"/>
        <v>41100</v>
      </c>
      <c r="L43" s="66">
        <f t="shared" si="4"/>
        <v>416717</v>
      </c>
      <c r="M43" s="66">
        <f t="shared" si="4"/>
        <v>578714</v>
      </c>
      <c r="N43" s="66">
        <f t="shared" si="4"/>
        <v>1036531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6940228</v>
      </c>
      <c r="X43" s="66">
        <f t="shared" si="4"/>
        <v>5870639</v>
      </c>
      <c r="Y43" s="66">
        <f t="shared" si="4"/>
        <v>1069589</v>
      </c>
      <c r="Z43" s="67">
        <f>+IF(X43&lt;&gt;0,+(Y43/X43)*100,0)</f>
        <v>18.219294356202109</v>
      </c>
      <c r="AA43" s="64">
        <f>+AA41-AA42</f>
        <v>11741279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7358035</v>
      </c>
      <c r="D45" s="56">
        <f>SUM(D43:D44)</f>
        <v>0</v>
      </c>
      <c r="E45" s="57">
        <f t="shared" si="5"/>
        <v>11741279</v>
      </c>
      <c r="F45" s="58">
        <f t="shared" si="5"/>
        <v>11741279</v>
      </c>
      <c r="G45" s="58">
        <f t="shared" si="5"/>
        <v>2457199</v>
      </c>
      <c r="H45" s="58">
        <f t="shared" si="5"/>
        <v>2921989</v>
      </c>
      <c r="I45" s="58">
        <f t="shared" si="5"/>
        <v>524509</v>
      </c>
      <c r="J45" s="58">
        <f t="shared" si="5"/>
        <v>5903697</v>
      </c>
      <c r="K45" s="58">
        <f t="shared" si="5"/>
        <v>41100</v>
      </c>
      <c r="L45" s="58">
        <f t="shared" si="5"/>
        <v>416717</v>
      </c>
      <c r="M45" s="58">
        <f t="shared" si="5"/>
        <v>578714</v>
      </c>
      <c r="N45" s="58">
        <f t="shared" si="5"/>
        <v>1036531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6940228</v>
      </c>
      <c r="X45" s="58">
        <f t="shared" si="5"/>
        <v>5870639</v>
      </c>
      <c r="Y45" s="58">
        <f t="shared" si="5"/>
        <v>1069589</v>
      </c>
      <c r="Z45" s="59">
        <f>+IF(X45&lt;&gt;0,+(Y45/X45)*100,0)</f>
        <v>18.219294356202109</v>
      </c>
      <c r="AA45" s="56">
        <f>SUM(AA43:AA44)</f>
        <v>11741279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7358035</v>
      </c>
      <c r="D47" s="71">
        <f>SUM(D45:D46)</f>
        <v>0</v>
      </c>
      <c r="E47" s="72">
        <f t="shared" si="6"/>
        <v>11741279</v>
      </c>
      <c r="F47" s="73">
        <f t="shared" si="6"/>
        <v>11741279</v>
      </c>
      <c r="G47" s="73">
        <f t="shared" si="6"/>
        <v>2457199</v>
      </c>
      <c r="H47" s="74">
        <f t="shared" si="6"/>
        <v>2921989</v>
      </c>
      <c r="I47" s="74">
        <f t="shared" si="6"/>
        <v>524509</v>
      </c>
      <c r="J47" s="74">
        <f t="shared" si="6"/>
        <v>5903697</v>
      </c>
      <c r="K47" s="74">
        <f t="shared" si="6"/>
        <v>41100</v>
      </c>
      <c r="L47" s="74">
        <f t="shared" si="6"/>
        <v>416717</v>
      </c>
      <c r="M47" s="73">
        <f t="shared" si="6"/>
        <v>578714</v>
      </c>
      <c r="N47" s="73">
        <f t="shared" si="6"/>
        <v>1036531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6940228</v>
      </c>
      <c r="X47" s="74">
        <f t="shared" si="6"/>
        <v>5870639</v>
      </c>
      <c r="Y47" s="74">
        <f t="shared" si="6"/>
        <v>1069589</v>
      </c>
      <c r="Z47" s="75">
        <f>+IF(X47&lt;&gt;0,+(Y47/X47)*100,0)</f>
        <v>18.219294356202109</v>
      </c>
      <c r="AA47" s="76">
        <f>SUM(AA45:AA46)</f>
        <v>11741279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12322</v>
      </c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1736464</v>
      </c>
      <c r="D7" s="6"/>
      <c r="E7" s="7">
        <v>32362414</v>
      </c>
      <c r="F7" s="8">
        <v>32362414</v>
      </c>
      <c r="G7" s="8">
        <v>1744637</v>
      </c>
      <c r="H7" s="8">
        <v>1740453</v>
      </c>
      <c r="I7" s="8">
        <v>1704425</v>
      </c>
      <c r="J7" s="8">
        <v>5189515</v>
      </c>
      <c r="K7" s="8">
        <v>1263116</v>
      </c>
      <c r="L7" s="8">
        <v>3710204</v>
      </c>
      <c r="M7" s="8">
        <v>-199688</v>
      </c>
      <c r="N7" s="8">
        <v>4773632</v>
      </c>
      <c r="O7" s="8"/>
      <c r="P7" s="8"/>
      <c r="Q7" s="8"/>
      <c r="R7" s="8"/>
      <c r="S7" s="8"/>
      <c r="T7" s="8"/>
      <c r="U7" s="8"/>
      <c r="V7" s="8"/>
      <c r="W7" s="8">
        <v>9963147</v>
      </c>
      <c r="X7" s="8">
        <v>16181212</v>
      </c>
      <c r="Y7" s="8">
        <v>-6218065</v>
      </c>
      <c r="Z7" s="2">
        <v>-38.427683908968007</v>
      </c>
      <c r="AA7" s="6">
        <v>32362414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2</v>
      </c>
      <c r="F13" s="8">
        <v>2</v>
      </c>
      <c r="G13" s="8">
        <v>222278</v>
      </c>
      <c r="H13" s="8">
        <v>227940</v>
      </c>
      <c r="I13" s="8">
        <v>235765</v>
      </c>
      <c r="J13" s="8">
        <v>685983</v>
      </c>
      <c r="K13" s="8">
        <v>240888</v>
      </c>
      <c r="L13" s="8">
        <v>249775</v>
      </c>
      <c r="M13" s="8">
        <v>257620</v>
      </c>
      <c r="N13" s="8">
        <v>748283</v>
      </c>
      <c r="O13" s="8"/>
      <c r="P13" s="8"/>
      <c r="Q13" s="8"/>
      <c r="R13" s="8"/>
      <c r="S13" s="8"/>
      <c r="T13" s="8"/>
      <c r="U13" s="8"/>
      <c r="V13" s="8"/>
      <c r="W13" s="8">
        <v>1434266</v>
      </c>
      <c r="X13" s="8">
        <v>2</v>
      </c>
      <c r="Y13" s="8">
        <v>1434264</v>
      </c>
      <c r="Z13" s="2">
        <v>71713200</v>
      </c>
      <c r="AA13" s="6">
        <v>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110691</v>
      </c>
      <c r="F19" s="26">
        <v>110691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55347</v>
      </c>
      <c r="Y19" s="26">
        <v>-55347</v>
      </c>
      <c r="Z19" s="27">
        <v>-100</v>
      </c>
      <c r="AA19" s="28">
        <v>110691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1748786</v>
      </c>
      <c r="D21" s="33">
        <f t="shared" si="0"/>
        <v>0</v>
      </c>
      <c r="E21" s="34">
        <f t="shared" si="0"/>
        <v>32473107</v>
      </c>
      <c r="F21" s="35">
        <f t="shared" si="0"/>
        <v>32473107</v>
      </c>
      <c r="G21" s="35">
        <f t="shared" si="0"/>
        <v>1966915</v>
      </c>
      <c r="H21" s="35">
        <f t="shared" si="0"/>
        <v>1968393</v>
      </c>
      <c r="I21" s="35">
        <f t="shared" si="0"/>
        <v>1940190</v>
      </c>
      <c r="J21" s="35">
        <f t="shared" si="0"/>
        <v>5875498</v>
      </c>
      <c r="K21" s="35">
        <f t="shared" si="0"/>
        <v>1504004</v>
      </c>
      <c r="L21" s="35">
        <f t="shared" si="0"/>
        <v>3959979</v>
      </c>
      <c r="M21" s="35">
        <f t="shared" si="0"/>
        <v>57932</v>
      </c>
      <c r="N21" s="35">
        <f t="shared" si="0"/>
        <v>5521915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11397413</v>
      </c>
      <c r="X21" s="35">
        <f t="shared" si="0"/>
        <v>16236561</v>
      </c>
      <c r="Y21" s="35">
        <f t="shared" si="0"/>
        <v>-4839148</v>
      </c>
      <c r="Z21" s="36">
        <f>+IF(X21&lt;&gt;0,+(Y21/X21)*100,0)</f>
        <v>-29.80402069132743</v>
      </c>
      <c r="AA21" s="33">
        <f>SUM(AA5:AA20)</f>
        <v>32473107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426182</v>
      </c>
      <c r="D24" s="6"/>
      <c r="E24" s="7">
        <v>5195699</v>
      </c>
      <c r="F24" s="8">
        <v>4995699</v>
      </c>
      <c r="G24" s="8">
        <v>419043</v>
      </c>
      <c r="H24" s="8">
        <v>423779</v>
      </c>
      <c r="I24" s="8">
        <v>554539</v>
      </c>
      <c r="J24" s="8">
        <v>1397361</v>
      </c>
      <c r="K24" s="8">
        <v>323798</v>
      </c>
      <c r="L24" s="8">
        <v>458093</v>
      </c>
      <c r="M24" s="8">
        <v>405252</v>
      </c>
      <c r="N24" s="8">
        <v>1187143</v>
      </c>
      <c r="O24" s="8"/>
      <c r="P24" s="8"/>
      <c r="Q24" s="8"/>
      <c r="R24" s="8"/>
      <c r="S24" s="8"/>
      <c r="T24" s="8"/>
      <c r="U24" s="8"/>
      <c r="V24" s="8"/>
      <c r="W24" s="8">
        <v>2584504</v>
      </c>
      <c r="X24" s="8">
        <v>2497887</v>
      </c>
      <c r="Y24" s="8">
        <v>86617</v>
      </c>
      <c r="Z24" s="2">
        <v>3.4676108246690105</v>
      </c>
      <c r="AA24" s="6">
        <v>4995699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7590231</v>
      </c>
      <c r="D26" s="6"/>
      <c r="E26" s="7">
        <v>-2279296</v>
      </c>
      <c r="F26" s="8">
        <v>2279300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1139654</v>
      </c>
      <c r="Y26" s="8">
        <v>-1139654</v>
      </c>
      <c r="Z26" s="2">
        <v>-100</v>
      </c>
      <c r="AA26" s="6">
        <v>2279300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2146835</v>
      </c>
      <c r="F27" s="8">
        <v>2146835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1073417</v>
      </c>
      <c r="Y27" s="8">
        <v>-1073417</v>
      </c>
      <c r="Z27" s="2">
        <v>-100</v>
      </c>
      <c r="AA27" s="6">
        <v>2146835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503500</v>
      </c>
      <c r="F28" s="8">
        <v>503500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251752</v>
      </c>
      <c r="Y28" s="8">
        <v>-251752</v>
      </c>
      <c r="Z28" s="2">
        <v>-100</v>
      </c>
      <c r="AA28" s="6">
        <v>503500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209467</v>
      </c>
      <c r="D30" s="6"/>
      <c r="E30" s="7">
        <v>1573358</v>
      </c>
      <c r="F30" s="8">
        <v>2522955</v>
      </c>
      <c r="G30" s="8">
        <v>19798</v>
      </c>
      <c r="H30" s="8">
        <v>120943</v>
      </c>
      <c r="I30" s="8">
        <v>203495</v>
      </c>
      <c r="J30" s="8">
        <v>344236</v>
      </c>
      <c r="K30" s="8">
        <v>263329</v>
      </c>
      <c r="L30" s="8">
        <v>261252</v>
      </c>
      <c r="M30" s="8">
        <v>5973</v>
      </c>
      <c r="N30" s="8">
        <v>530554</v>
      </c>
      <c r="O30" s="8"/>
      <c r="P30" s="8"/>
      <c r="Q30" s="8"/>
      <c r="R30" s="8"/>
      <c r="S30" s="8"/>
      <c r="T30" s="8"/>
      <c r="U30" s="8"/>
      <c r="V30" s="8"/>
      <c r="W30" s="8">
        <v>874790</v>
      </c>
      <c r="X30" s="8">
        <v>1261491</v>
      </c>
      <c r="Y30" s="8">
        <v>-386701</v>
      </c>
      <c r="Z30" s="2">
        <v>-30.654281322657077</v>
      </c>
      <c r="AA30" s="6">
        <v>2522955</v>
      </c>
    </row>
    <row r="31" spans="1:27" ht="13.5" x14ac:dyDescent="0.25">
      <c r="A31" s="25" t="s">
        <v>57</v>
      </c>
      <c r="B31" s="24" t="s">
        <v>32</v>
      </c>
      <c r="C31" s="6">
        <v>1119989</v>
      </c>
      <c r="D31" s="6"/>
      <c r="E31" s="7">
        <v>4523185</v>
      </c>
      <c r="F31" s="8">
        <v>4523187</v>
      </c>
      <c r="G31" s="8"/>
      <c r="H31" s="8"/>
      <c r="I31" s="8"/>
      <c r="J31" s="8"/>
      <c r="K31" s="8"/>
      <c r="L31" s="8">
        <v>64121</v>
      </c>
      <c r="M31" s="8"/>
      <c r="N31" s="8">
        <v>64121</v>
      </c>
      <c r="O31" s="8"/>
      <c r="P31" s="8"/>
      <c r="Q31" s="8"/>
      <c r="R31" s="8"/>
      <c r="S31" s="8"/>
      <c r="T31" s="8"/>
      <c r="U31" s="8"/>
      <c r="V31" s="8"/>
      <c r="W31" s="8">
        <v>64121</v>
      </c>
      <c r="X31" s="8">
        <v>2261589</v>
      </c>
      <c r="Y31" s="8">
        <v>-2197468</v>
      </c>
      <c r="Z31" s="2">
        <v>-97.164781045539215</v>
      </c>
      <c r="AA31" s="6">
        <v>4523187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-7284</v>
      </c>
      <c r="D33" s="6"/>
      <c r="E33" s="7">
        <v>890241</v>
      </c>
      <c r="F33" s="8">
        <v>653833</v>
      </c>
      <c r="G33" s="8">
        <v>13540</v>
      </c>
      <c r="H33" s="8">
        <v>8072</v>
      </c>
      <c r="I33" s="8">
        <v>5183</v>
      </c>
      <c r="J33" s="8">
        <v>26795</v>
      </c>
      <c r="K33" s="8">
        <v>7769</v>
      </c>
      <c r="L33" s="8">
        <v>12110</v>
      </c>
      <c r="M33" s="8">
        <v>2294</v>
      </c>
      <c r="N33" s="8">
        <v>22173</v>
      </c>
      <c r="O33" s="8"/>
      <c r="P33" s="8"/>
      <c r="Q33" s="8"/>
      <c r="R33" s="8"/>
      <c r="S33" s="8"/>
      <c r="T33" s="8"/>
      <c r="U33" s="8"/>
      <c r="V33" s="8"/>
      <c r="W33" s="8">
        <v>48968</v>
      </c>
      <c r="X33" s="8">
        <v>326911</v>
      </c>
      <c r="Y33" s="8">
        <v>-277943</v>
      </c>
      <c r="Z33" s="2">
        <v>-85.020999599279307</v>
      </c>
      <c r="AA33" s="6">
        <v>653833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9338585</v>
      </c>
      <c r="D35" s="33">
        <f>SUM(D24:D34)</f>
        <v>0</v>
      </c>
      <c r="E35" s="34">
        <f t="shared" si="1"/>
        <v>12553522</v>
      </c>
      <c r="F35" s="35">
        <f t="shared" si="1"/>
        <v>17625309</v>
      </c>
      <c r="G35" s="35">
        <f t="shared" si="1"/>
        <v>452381</v>
      </c>
      <c r="H35" s="35">
        <f t="shared" si="1"/>
        <v>552794</v>
      </c>
      <c r="I35" s="35">
        <f t="shared" si="1"/>
        <v>763217</v>
      </c>
      <c r="J35" s="35">
        <f t="shared" si="1"/>
        <v>1768392</v>
      </c>
      <c r="K35" s="35">
        <f t="shared" si="1"/>
        <v>594896</v>
      </c>
      <c r="L35" s="35">
        <f t="shared" si="1"/>
        <v>795576</v>
      </c>
      <c r="M35" s="35">
        <f t="shared" si="1"/>
        <v>413519</v>
      </c>
      <c r="N35" s="35">
        <f t="shared" si="1"/>
        <v>1803991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3572383</v>
      </c>
      <c r="X35" s="35">
        <f t="shared" si="1"/>
        <v>8812701</v>
      </c>
      <c r="Y35" s="35">
        <f t="shared" si="1"/>
        <v>-5240318</v>
      </c>
      <c r="Z35" s="36">
        <f>+IF(X35&lt;&gt;0,+(Y35/X35)*100,0)</f>
        <v>-59.463245150380118</v>
      </c>
      <c r="AA35" s="33">
        <f>SUM(AA24:AA34)</f>
        <v>17625309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-7589799</v>
      </c>
      <c r="D37" s="46">
        <f>+D21-D35</f>
        <v>0</v>
      </c>
      <c r="E37" s="47">
        <f t="shared" si="2"/>
        <v>19919585</v>
      </c>
      <c r="F37" s="48">
        <f t="shared" si="2"/>
        <v>14847798</v>
      </c>
      <c r="G37" s="48">
        <f t="shared" si="2"/>
        <v>1514534</v>
      </c>
      <c r="H37" s="48">
        <f t="shared" si="2"/>
        <v>1415599</v>
      </c>
      <c r="I37" s="48">
        <f t="shared" si="2"/>
        <v>1176973</v>
      </c>
      <c r="J37" s="48">
        <f t="shared" si="2"/>
        <v>4107106</v>
      </c>
      <c r="K37" s="48">
        <f t="shared" si="2"/>
        <v>909108</v>
      </c>
      <c r="L37" s="48">
        <f t="shared" si="2"/>
        <v>3164403</v>
      </c>
      <c r="M37" s="48">
        <f t="shared" si="2"/>
        <v>-355587</v>
      </c>
      <c r="N37" s="48">
        <f t="shared" si="2"/>
        <v>3717924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7825030</v>
      </c>
      <c r="X37" s="48">
        <f>IF(F21=F35,0,X21-X35)</f>
        <v>7423860</v>
      </c>
      <c r="Y37" s="48">
        <f t="shared" si="2"/>
        <v>401170</v>
      </c>
      <c r="Z37" s="49">
        <f>+IF(X37&lt;&gt;0,+(Y37/X37)*100,0)</f>
        <v>5.4037926361757904</v>
      </c>
      <c r="AA37" s="46">
        <f>+AA21-AA35</f>
        <v>14847798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11716000</v>
      </c>
      <c r="F38" s="8">
        <v>11716000</v>
      </c>
      <c r="G38" s="8">
        <v>358373</v>
      </c>
      <c r="H38" s="8"/>
      <c r="I38" s="8"/>
      <c r="J38" s="8">
        <v>358373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358373</v>
      </c>
      <c r="X38" s="8">
        <v>5857996</v>
      </c>
      <c r="Y38" s="8">
        <v>-5499623</v>
      </c>
      <c r="Z38" s="2">
        <v>-93.88232767656379</v>
      </c>
      <c r="AA38" s="6">
        <v>11716000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>
        <v>1</v>
      </c>
      <c r="F39" s="26">
        <v>1</v>
      </c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>
        <v>1</v>
      </c>
      <c r="Y39" s="26">
        <v>-1</v>
      </c>
      <c r="Z39" s="27">
        <v>-100</v>
      </c>
      <c r="AA39" s="28">
        <v>1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-7589799</v>
      </c>
      <c r="D41" s="56">
        <f>SUM(D37:D40)</f>
        <v>0</v>
      </c>
      <c r="E41" s="57">
        <f t="shared" si="3"/>
        <v>31635586</v>
      </c>
      <c r="F41" s="58">
        <f t="shared" si="3"/>
        <v>26563799</v>
      </c>
      <c r="G41" s="58">
        <f t="shared" si="3"/>
        <v>1872907</v>
      </c>
      <c r="H41" s="58">
        <f t="shared" si="3"/>
        <v>1415599</v>
      </c>
      <c r="I41" s="58">
        <f t="shared" si="3"/>
        <v>1176973</v>
      </c>
      <c r="J41" s="58">
        <f t="shared" si="3"/>
        <v>4465479</v>
      </c>
      <c r="K41" s="58">
        <f t="shared" si="3"/>
        <v>909108</v>
      </c>
      <c r="L41" s="58">
        <f t="shared" si="3"/>
        <v>3164403</v>
      </c>
      <c r="M41" s="58">
        <f t="shared" si="3"/>
        <v>-355587</v>
      </c>
      <c r="N41" s="58">
        <f t="shared" si="3"/>
        <v>3717924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8183403</v>
      </c>
      <c r="X41" s="58">
        <f t="shared" si="3"/>
        <v>13281857</v>
      </c>
      <c r="Y41" s="58">
        <f t="shared" si="3"/>
        <v>-5098454</v>
      </c>
      <c r="Z41" s="59">
        <f>+IF(X41&lt;&gt;0,+(Y41/X41)*100,0)</f>
        <v>-38.386605126075366</v>
      </c>
      <c r="AA41" s="56">
        <f>SUM(AA37:AA40)</f>
        <v>26563799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-7589799</v>
      </c>
      <c r="D43" s="64">
        <f>+D41-D42</f>
        <v>0</v>
      </c>
      <c r="E43" s="65">
        <f t="shared" si="4"/>
        <v>31635586</v>
      </c>
      <c r="F43" s="66">
        <f t="shared" si="4"/>
        <v>26563799</v>
      </c>
      <c r="G43" s="66">
        <f t="shared" si="4"/>
        <v>1872907</v>
      </c>
      <c r="H43" s="66">
        <f t="shared" si="4"/>
        <v>1415599</v>
      </c>
      <c r="I43" s="66">
        <f t="shared" si="4"/>
        <v>1176973</v>
      </c>
      <c r="J43" s="66">
        <f t="shared" si="4"/>
        <v>4465479</v>
      </c>
      <c r="K43" s="66">
        <f t="shared" si="4"/>
        <v>909108</v>
      </c>
      <c r="L43" s="66">
        <f t="shared" si="4"/>
        <v>3164403</v>
      </c>
      <c r="M43" s="66">
        <f t="shared" si="4"/>
        <v>-355587</v>
      </c>
      <c r="N43" s="66">
        <f t="shared" si="4"/>
        <v>3717924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8183403</v>
      </c>
      <c r="X43" s="66">
        <f t="shared" si="4"/>
        <v>13281857</v>
      </c>
      <c r="Y43" s="66">
        <f t="shared" si="4"/>
        <v>-5098454</v>
      </c>
      <c r="Z43" s="67">
        <f>+IF(X43&lt;&gt;0,+(Y43/X43)*100,0)</f>
        <v>-38.386605126075366</v>
      </c>
      <c r="AA43" s="64">
        <f>+AA41-AA42</f>
        <v>26563799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-7589799</v>
      </c>
      <c r="D45" s="56">
        <f>SUM(D43:D44)</f>
        <v>0</v>
      </c>
      <c r="E45" s="57">
        <f t="shared" si="5"/>
        <v>31635586</v>
      </c>
      <c r="F45" s="58">
        <f t="shared" si="5"/>
        <v>26563799</v>
      </c>
      <c r="G45" s="58">
        <f t="shared" si="5"/>
        <v>1872907</v>
      </c>
      <c r="H45" s="58">
        <f t="shared" si="5"/>
        <v>1415599</v>
      </c>
      <c r="I45" s="58">
        <f t="shared" si="5"/>
        <v>1176973</v>
      </c>
      <c r="J45" s="58">
        <f t="shared" si="5"/>
        <v>4465479</v>
      </c>
      <c r="K45" s="58">
        <f t="shared" si="5"/>
        <v>909108</v>
      </c>
      <c r="L45" s="58">
        <f t="shared" si="5"/>
        <v>3164403</v>
      </c>
      <c r="M45" s="58">
        <f t="shared" si="5"/>
        <v>-355587</v>
      </c>
      <c r="N45" s="58">
        <f t="shared" si="5"/>
        <v>3717924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8183403</v>
      </c>
      <c r="X45" s="58">
        <f t="shared" si="5"/>
        <v>13281857</v>
      </c>
      <c r="Y45" s="58">
        <f t="shared" si="5"/>
        <v>-5098454</v>
      </c>
      <c r="Z45" s="59">
        <f>+IF(X45&lt;&gt;0,+(Y45/X45)*100,0)</f>
        <v>-38.386605126075366</v>
      </c>
      <c r="AA45" s="56">
        <f>SUM(AA43:AA44)</f>
        <v>26563799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-7589799</v>
      </c>
      <c r="D47" s="71">
        <f>SUM(D45:D46)</f>
        <v>0</v>
      </c>
      <c r="E47" s="72">
        <f t="shared" si="6"/>
        <v>31635586</v>
      </c>
      <c r="F47" s="73">
        <f t="shared" si="6"/>
        <v>26563799</v>
      </c>
      <c r="G47" s="73">
        <f t="shared" si="6"/>
        <v>1872907</v>
      </c>
      <c r="H47" s="74">
        <f t="shared" si="6"/>
        <v>1415599</v>
      </c>
      <c r="I47" s="74">
        <f t="shared" si="6"/>
        <v>1176973</v>
      </c>
      <c r="J47" s="74">
        <f t="shared" si="6"/>
        <v>4465479</v>
      </c>
      <c r="K47" s="74">
        <f t="shared" si="6"/>
        <v>909108</v>
      </c>
      <c r="L47" s="74">
        <f t="shared" si="6"/>
        <v>3164403</v>
      </c>
      <c r="M47" s="73">
        <f t="shared" si="6"/>
        <v>-355587</v>
      </c>
      <c r="N47" s="73">
        <f t="shared" si="6"/>
        <v>3717924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8183403</v>
      </c>
      <c r="X47" s="74">
        <f t="shared" si="6"/>
        <v>13281857</v>
      </c>
      <c r="Y47" s="74">
        <f t="shared" si="6"/>
        <v>-5098454</v>
      </c>
      <c r="Z47" s="75">
        <f>+IF(X47&lt;&gt;0,+(Y47/X47)*100,0)</f>
        <v>-38.386605126075366</v>
      </c>
      <c r="AA47" s="76">
        <f>SUM(AA45:AA46)</f>
        <v>26563799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19999715</v>
      </c>
      <c r="F7" s="8">
        <v>19999715</v>
      </c>
      <c r="G7" s="8">
        <v>1442754</v>
      </c>
      <c r="H7" s="8"/>
      <c r="I7" s="8"/>
      <c r="J7" s="8">
        <v>1442754</v>
      </c>
      <c r="K7" s="8">
        <v>949066</v>
      </c>
      <c r="L7" s="8">
        <v>866936</v>
      </c>
      <c r="M7" s="8">
        <v>1065649</v>
      </c>
      <c r="N7" s="8">
        <v>2881651</v>
      </c>
      <c r="O7" s="8"/>
      <c r="P7" s="8"/>
      <c r="Q7" s="8"/>
      <c r="R7" s="8"/>
      <c r="S7" s="8"/>
      <c r="T7" s="8"/>
      <c r="U7" s="8"/>
      <c r="V7" s="8"/>
      <c r="W7" s="8">
        <v>4324405</v>
      </c>
      <c r="X7" s="8">
        <v>9999858</v>
      </c>
      <c r="Y7" s="8">
        <v>-5675453</v>
      </c>
      <c r="Z7" s="2">
        <v>-56.755335925770147</v>
      </c>
      <c r="AA7" s="6">
        <v>19999715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3473063</v>
      </c>
      <c r="F13" s="8">
        <v>3473063</v>
      </c>
      <c r="G13" s="8">
        <v>540509</v>
      </c>
      <c r="H13" s="8"/>
      <c r="I13" s="8"/>
      <c r="J13" s="8">
        <v>540509</v>
      </c>
      <c r="K13" s="8">
        <v>278906</v>
      </c>
      <c r="L13" s="8">
        <v>282760</v>
      </c>
      <c r="M13" s="8">
        <v>297052</v>
      </c>
      <c r="N13" s="8">
        <v>858718</v>
      </c>
      <c r="O13" s="8"/>
      <c r="P13" s="8"/>
      <c r="Q13" s="8"/>
      <c r="R13" s="8"/>
      <c r="S13" s="8"/>
      <c r="T13" s="8"/>
      <c r="U13" s="8"/>
      <c r="V13" s="8"/>
      <c r="W13" s="8">
        <v>1399227</v>
      </c>
      <c r="X13" s="8">
        <v>1736532</v>
      </c>
      <c r="Y13" s="8">
        <v>-337305</v>
      </c>
      <c r="Z13" s="2">
        <v>-19.424058986531779</v>
      </c>
      <c r="AA13" s="6">
        <v>3473063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14520</v>
      </c>
      <c r="F15" s="8">
        <v>14520</v>
      </c>
      <c r="G15" s="8"/>
      <c r="H15" s="8"/>
      <c r="I15" s="8"/>
      <c r="J15" s="8"/>
      <c r="K15" s="8"/>
      <c r="L15" s="8">
        <v>5400</v>
      </c>
      <c r="M15" s="8"/>
      <c r="N15" s="8">
        <v>5400</v>
      </c>
      <c r="O15" s="8"/>
      <c r="P15" s="8"/>
      <c r="Q15" s="8"/>
      <c r="R15" s="8"/>
      <c r="S15" s="8"/>
      <c r="T15" s="8"/>
      <c r="U15" s="8"/>
      <c r="V15" s="8"/>
      <c r="W15" s="8">
        <v>5400</v>
      </c>
      <c r="X15" s="8">
        <v>7260</v>
      </c>
      <c r="Y15" s="8">
        <v>-1860</v>
      </c>
      <c r="Z15" s="2">
        <v>-25.619834710743799</v>
      </c>
      <c r="AA15" s="6">
        <v>14520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1142000</v>
      </c>
      <c r="F18" s="8">
        <v>1142000</v>
      </c>
      <c r="G18" s="8"/>
      <c r="H18" s="8"/>
      <c r="I18" s="8"/>
      <c r="J18" s="8"/>
      <c r="K18" s="8"/>
      <c r="L18" s="8">
        <v>86130</v>
      </c>
      <c r="M18" s="8"/>
      <c r="N18" s="8">
        <v>86130</v>
      </c>
      <c r="O18" s="8"/>
      <c r="P18" s="8"/>
      <c r="Q18" s="8"/>
      <c r="R18" s="8"/>
      <c r="S18" s="8"/>
      <c r="T18" s="8"/>
      <c r="U18" s="8"/>
      <c r="V18" s="8"/>
      <c r="W18" s="8">
        <v>86130</v>
      </c>
      <c r="X18" s="8">
        <v>571004</v>
      </c>
      <c r="Y18" s="8">
        <v>-484874</v>
      </c>
      <c r="Z18" s="2">
        <v>-84.916042619666413</v>
      </c>
      <c r="AA18" s="6">
        <v>1142000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12</v>
      </c>
      <c r="F19" s="26">
        <v>12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6</v>
      </c>
      <c r="Y19" s="26">
        <v>-6</v>
      </c>
      <c r="Z19" s="27">
        <v>-100</v>
      </c>
      <c r="AA19" s="28">
        <v>12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24629310</v>
      </c>
      <c r="F21" s="35">
        <f t="shared" si="0"/>
        <v>24629310</v>
      </c>
      <c r="G21" s="35">
        <f t="shared" si="0"/>
        <v>1983263</v>
      </c>
      <c r="H21" s="35">
        <f t="shared" si="0"/>
        <v>0</v>
      </c>
      <c r="I21" s="35">
        <f t="shared" si="0"/>
        <v>0</v>
      </c>
      <c r="J21" s="35">
        <f t="shared" si="0"/>
        <v>1983263</v>
      </c>
      <c r="K21" s="35">
        <f t="shared" si="0"/>
        <v>1227972</v>
      </c>
      <c r="L21" s="35">
        <f t="shared" si="0"/>
        <v>1241226</v>
      </c>
      <c r="M21" s="35">
        <f t="shared" si="0"/>
        <v>1362701</v>
      </c>
      <c r="N21" s="35">
        <f t="shared" si="0"/>
        <v>3831899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5815162</v>
      </c>
      <c r="X21" s="35">
        <f t="shared" si="0"/>
        <v>12314660</v>
      </c>
      <c r="Y21" s="35">
        <f t="shared" si="0"/>
        <v>-6499498</v>
      </c>
      <c r="Z21" s="36">
        <f>+IF(X21&lt;&gt;0,+(Y21/X21)*100,0)</f>
        <v>-52.778541997911432</v>
      </c>
      <c r="AA21" s="33">
        <f>SUM(AA5:AA20)</f>
        <v>24629310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16051703</v>
      </c>
      <c r="F24" s="8">
        <v>16051703</v>
      </c>
      <c r="G24" s="8">
        <v>2125890</v>
      </c>
      <c r="H24" s="8">
        <v>1093281</v>
      </c>
      <c r="I24" s="8">
        <v>1882541</v>
      </c>
      <c r="J24" s="8">
        <v>5101712</v>
      </c>
      <c r="K24" s="8">
        <v>1150508</v>
      </c>
      <c r="L24" s="8">
        <v>1862712</v>
      </c>
      <c r="M24" s="8">
        <v>1103794</v>
      </c>
      <c r="N24" s="8">
        <v>4117014</v>
      </c>
      <c r="O24" s="8"/>
      <c r="P24" s="8"/>
      <c r="Q24" s="8"/>
      <c r="R24" s="8"/>
      <c r="S24" s="8"/>
      <c r="T24" s="8"/>
      <c r="U24" s="8"/>
      <c r="V24" s="8"/>
      <c r="W24" s="8">
        <v>9218726</v>
      </c>
      <c r="X24" s="8">
        <v>8025881</v>
      </c>
      <c r="Y24" s="8">
        <v>1192845</v>
      </c>
      <c r="Z24" s="2">
        <v>14.862480517715127</v>
      </c>
      <c r="AA24" s="6">
        <v>16051703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</v>
      </c>
      <c r="F26" s="8">
        <v>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</v>
      </c>
      <c r="Y26" s="8">
        <v>-1</v>
      </c>
      <c r="Z26" s="2">
        <v>-100</v>
      </c>
      <c r="AA26" s="6">
        <v>1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9002238</v>
      </c>
      <c r="F30" s="8">
        <v>9002238</v>
      </c>
      <c r="G30" s="8"/>
      <c r="H30" s="8"/>
      <c r="I30" s="8"/>
      <c r="J30" s="8"/>
      <c r="K30" s="8"/>
      <c r="L30" s="8">
        <v>611878</v>
      </c>
      <c r="M30" s="8">
        <v>190873</v>
      </c>
      <c r="N30" s="8">
        <v>802751</v>
      </c>
      <c r="O30" s="8"/>
      <c r="P30" s="8"/>
      <c r="Q30" s="8"/>
      <c r="R30" s="8"/>
      <c r="S30" s="8"/>
      <c r="T30" s="8"/>
      <c r="U30" s="8"/>
      <c r="V30" s="8"/>
      <c r="W30" s="8">
        <v>802751</v>
      </c>
      <c r="X30" s="8">
        <v>4501134</v>
      </c>
      <c r="Y30" s="8">
        <v>-3698383</v>
      </c>
      <c r="Z30" s="2">
        <v>-82.165583161932091</v>
      </c>
      <c r="AA30" s="6">
        <v>9002238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1562160</v>
      </c>
      <c r="F31" s="8">
        <v>1562160</v>
      </c>
      <c r="G31" s="8"/>
      <c r="H31" s="8"/>
      <c r="I31" s="8"/>
      <c r="J31" s="8"/>
      <c r="K31" s="8"/>
      <c r="L31" s="8">
        <v>853164</v>
      </c>
      <c r="M31" s="8"/>
      <c r="N31" s="8">
        <v>853164</v>
      </c>
      <c r="O31" s="8"/>
      <c r="P31" s="8"/>
      <c r="Q31" s="8"/>
      <c r="R31" s="8"/>
      <c r="S31" s="8"/>
      <c r="T31" s="8"/>
      <c r="U31" s="8"/>
      <c r="V31" s="8"/>
      <c r="W31" s="8">
        <v>853164</v>
      </c>
      <c r="X31" s="8">
        <v>781080</v>
      </c>
      <c r="Y31" s="8">
        <v>72084</v>
      </c>
      <c r="Z31" s="2">
        <v>9.228760178214781</v>
      </c>
      <c r="AA31" s="6">
        <v>1562160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327564</v>
      </c>
      <c r="F33" s="8">
        <v>327564</v>
      </c>
      <c r="G33" s="8">
        <v>684599</v>
      </c>
      <c r="H33" s="8">
        <v>9198</v>
      </c>
      <c r="I33" s="8">
        <v>16157</v>
      </c>
      <c r="J33" s="8">
        <v>709954</v>
      </c>
      <c r="K33" s="8">
        <v>10069</v>
      </c>
      <c r="L33" s="8">
        <v>1122770</v>
      </c>
      <c r="M33" s="8">
        <v>88495</v>
      </c>
      <c r="N33" s="8">
        <v>1221334</v>
      </c>
      <c r="O33" s="8"/>
      <c r="P33" s="8"/>
      <c r="Q33" s="8"/>
      <c r="R33" s="8"/>
      <c r="S33" s="8"/>
      <c r="T33" s="8"/>
      <c r="U33" s="8"/>
      <c r="V33" s="8"/>
      <c r="W33" s="8">
        <v>1931288</v>
      </c>
      <c r="X33" s="8">
        <v>163794</v>
      </c>
      <c r="Y33" s="8">
        <v>1767494</v>
      </c>
      <c r="Z33" s="2">
        <v>1079.0956933709415</v>
      </c>
      <c r="AA33" s="6">
        <v>327564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26943666</v>
      </c>
      <c r="F35" s="35">
        <f t="shared" si="1"/>
        <v>26943666</v>
      </c>
      <c r="G35" s="35">
        <f t="shared" si="1"/>
        <v>2810489</v>
      </c>
      <c r="H35" s="35">
        <f t="shared" si="1"/>
        <v>1102479</v>
      </c>
      <c r="I35" s="35">
        <f t="shared" si="1"/>
        <v>1898698</v>
      </c>
      <c r="J35" s="35">
        <f t="shared" si="1"/>
        <v>5811666</v>
      </c>
      <c r="K35" s="35">
        <f t="shared" si="1"/>
        <v>1160577</v>
      </c>
      <c r="L35" s="35">
        <f t="shared" si="1"/>
        <v>4450524</v>
      </c>
      <c r="M35" s="35">
        <f t="shared" si="1"/>
        <v>1383162</v>
      </c>
      <c r="N35" s="35">
        <f t="shared" si="1"/>
        <v>6994263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12805929</v>
      </c>
      <c r="X35" s="35">
        <f t="shared" si="1"/>
        <v>13471890</v>
      </c>
      <c r="Y35" s="35">
        <f t="shared" si="1"/>
        <v>-665961</v>
      </c>
      <c r="Z35" s="36">
        <f>+IF(X35&lt;&gt;0,+(Y35/X35)*100,0)</f>
        <v>-4.9433375717883683</v>
      </c>
      <c r="AA35" s="33">
        <f>SUM(AA24:AA34)</f>
        <v>26943666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-2314356</v>
      </c>
      <c r="F37" s="48">
        <f t="shared" si="2"/>
        <v>-2314356</v>
      </c>
      <c r="G37" s="48">
        <f t="shared" si="2"/>
        <v>-827226</v>
      </c>
      <c r="H37" s="48">
        <f t="shared" si="2"/>
        <v>-1102479</v>
      </c>
      <c r="I37" s="48">
        <f t="shared" si="2"/>
        <v>-1898698</v>
      </c>
      <c r="J37" s="48">
        <f t="shared" si="2"/>
        <v>-3828403</v>
      </c>
      <c r="K37" s="48">
        <f t="shared" si="2"/>
        <v>67395</v>
      </c>
      <c r="L37" s="48">
        <f t="shared" si="2"/>
        <v>-3209298</v>
      </c>
      <c r="M37" s="48">
        <f t="shared" si="2"/>
        <v>-20461</v>
      </c>
      <c r="N37" s="48">
        <f t="shared" si="2"/>
        <v>-3162364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-6990767</v>
      </c>
      <c r="X37" s="48">
        <f>IF(F21=F35,0,X21-X35)</f>
        <v>-1157230</v>
      </c>
      <c r="Y37" s="48">
        <f t="shared" si="2"/>
        <v>-5833537</v>
      </c>
      <c r="Z37" s="49">
        <f>+IF(X37&lt;&gt;0,+(Y37/X37)*100,0)</f>
        <v>504.09486446082451</v>
      </c>
      <c r="AA37" s="46">
        <f>+AA21-AA35</f>
        <v>-2314356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4000001</v>
      </c>
      <c r="F38" s="8">
        <v>4000001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1999999</v>
      </c>
      <c r="Y38" s="8">
        <v>-1999999</v>
      </c>
      <c r="Z38" s="2">
        <v>-100</v>
      </c>
      <c r="AA38" s="6">
        <v>4000001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1685645</v>
      </c>
      <c r="F41" s="58">
        <f t="shared" si="3"/>
        <v>1685645</v>
      </c>
      <c r="G41" s="58">
        <f t="shared" si="3"/>
        <v>-827226</v>
      </c>
      <c r="H41" s="58">
        <f t="shared" si="3"/>
        <v>-1102479</v>
      </c>
      <c r="I41" s="58">
        <f t="shared" si="3"/>
        <v>-1898698</v>
      </c>
      <c r="J41" s="58">
        <f t="shared" si="3"/>
        <v>-3828403</v>
      </c>
      <c r="K41" s="58">
        <f t="shared" si="3"/>
        <v>67395</v>
      </c>
      <c r="L41" s="58">
        <f t="shared" si="3"/>
        <v>-3209298</v>
      </c>
      <c r="M41" s="58">
        <f t="shared" si="3"/>
        <v>-20461</v>
      </c>
      <c r="N41" s="58">
        <f t="shared" si="3"/>
        <v>-3162364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-6990767</v>
      </c>
      <c r="X41" s="58">
        <f t="shared" si="3"/>
        <v>842769</v>
      </c>
      <c r="Y41" s="58">
        <f t="shared" si="3"/>
        <v>-7833536</v>
      </c>
      <c r="Z41" s="59">
        <f>+IF(X41&lt;&gt;0,+(Y41/X41)*100,0)</f>
        <v>-929.49977989223612</v>
      </c>
      <c r="AA41" s="56">
        <f>SUM(AA37:AA40)</f>
        <v>1685645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1685645</v>
      </c>
      <c r="F43" s="66">
        <f t="shared" si="4"/>
        <v>1685645</v>
      </c>
      <c r="G43" s="66">
        <f t="shared" si="4"/>
        <v>-827226</v>
      </c>
      <c r="H43" s="66">
        <f t="shared" si="4"/>
        <v>-1102479</v>
      </c>
      <c r="I43" s="66">
        <f t="shared" si="4"/>
        <v>-1898698</v>
      </c>
      <c r="J43" s="66">
        <f t="shared" si="4"/>
        <v>-3828403</v>
      </c>
      <c r="K43" s="66">
        <f t="shared" si="4"/>
        <v>67395</v>
      </c>
      <c r="L43" s="66">
        <f t="shared" si="4"/>
        <v>-3209298</v>
      </c>
      <c r="M43" s="66">
        <f t="shared" si="4"/>
        <v>-20461</v>
      </c>
      <c r="N43" s="66">
        <f t="shared" si="4"/>
        <v>-3162364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-6990767</v>
      </c>
      <c r="X43" s="66">
        <f t="shared" si="4"/>
        <v>842769</v>
      </c>
      <c r="Y43" s="66">
        <f t="shared" si="4"/>
        <v>-7833536</v>
      </c>
      <c r="Z43" s="67">
        <f>+IF(X43&lt;&gt;0,+(Y43/X43)*100,0)</f>
        <v>-929.49977989223612</v>
      </c>
      <c r="AA43" s="64">
        <f>+AA41-AA42</f>
        <v>1685645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1685645</v>
      </c>
      <c r="F45" s="58">
        <f t="shared" si="5"/>
        <v>1685645</v>
      </c>
      <c r="G45" s="58">
        <f t="shared" si="5"/>
        <v>-827226</v>
      </c>
      <c r="H45" s="58">
        <f t="shared" si="5"/>
        <v>-1102479</v>
      </c>
      <c r="I45" s="58">
        <f t="shared" si="5"/>
        <v>-1898698</v>
      </c>
      <c r="J45" s="58">
        <f t="shared" si="5"/>
        <v>-3828403</v>
      </c>
      <c r="K45" s="58">
        <f t="shared" si="5"/>
        <v>67395</v>
      </c>
      <c r="L45" s="58">
        <f t="shared" si="5"/>
        <v>-3209298</v>
      </c>
      <c r="M45" s="58">
        <f t="shared" si="5"/>
        <v>-20461</v>
      </c>
      <c r="N45" s="58">
        <f t="shared" si="5"/>
        <v>-3162364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-6990767</v>
      </c>
      <c r="X45" s="58">
        <f t="shared" si="5"/>
        <v>842769</v>
      </c>
      <c r="Y45" s="58">
        <f t="shared" si="5"/>
        <v>-7833536</v>
      </c>
      <c r="Z45" s="59">
        <f>+IF(X45&lt;&gt;0,+(Y45/X45)*100,0)</f>
        <v>-929.49977989223612</v>
      </c>
      <c r="AA45" s="56">
        <f>SUM(AA43:AA44)</f>
        <v>1685645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1685645</v>
      </c>
      <c r="F47" s="73">
        <f t="shared" si="6"/>
        <v>1685645</v>
      </c>
      <c r="G47" s="73">
        <f t="shared" si="6"/>
        <v>-827226</v>
      </c>
      <c r="H47" s="74">
        <f t="shared" si="6"/>
        <v>-1102479</v>
      </c>
      <c r="I47" s="74">
        <f t="shared" si="6"/>
        <v>-1898698</v>
      </c>
      <c r="J47" s="74">
        <f t="shared" si="6"/>
        <v>-3828403</v>
      </c>
      <c r="K47" s="74">
        <f t="shared" si="6"/>
        <v>67395</v>
      </c>
      <c r="L47" s="74">
        <f t="shared" si="6"/>
        <v>-3209298</v>
      </c>
      <c r="M47" s="73">
        <f t="shared" si="6"/>
        <v>-20461</v>
      </c>
      <c r="N47" s="73">
        <f t="shared" si="6"/>
        <v>-3162364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-6990767</v>
      </c>
      <c r="X47" s="74">
        <f t="shared" si="6"/>
        <v>842769</v>
      </c>
      <c r="Y47" s="74">
        <f t="shared" si="6"/>
        <v>-7833536</v>
      </c>
      <c r="Z47" s="75">
        <f>+IF(X47&lt;&gt;0,+(Y47/X47)*100,0)</f>
        <v>-929.49977989223612</v>
      </c>
      <c r="AA47" s="76">
        <f>SUM(AA45:AA46)</f>
        <v>1685645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>
        <v>-573543</v>
      </c>
      <c r="F5" s="8">
        <v>-573543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>
        <v>-286770</v>
      </c>
      <c r="Y5" s="8">
        <v>286770</v>
      </c>
      <c r="Z5" s="2">
        <v>-100</v>
      </c>
      <c r="AA5" s="6">
        <v>-573543</v>
      </c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4288857</v>
      </c>
      <c r="D7" s="6"/>
      <c r="E7" s="7">
        <v>6455281</v>
      </c>
      <c r="F7" s="8">
        <v>6455281</v>
      </c>
      <c r="G7" s="8"/>
      <c r="H7" s="8">
        <v>352516</v>
      </c>
      <c r="I7" s="8">
        <v>357458</v>
      </c>
      <c r="J7" s="8">
        <v>709974</v>
      </c>
      <c r="K7" s="8">
        <v>389525</v>
      </c>
      <c r="L7" s="8">
        <v>425385</v>
      </c>
      <c r="M7" s="8">
        <v>418407</v>
      </c>
      <c r="N7" s="8">
        <v>1233317</v>
      </c>
      <c r="O7" s="8"/>
      <c r="P7" s="8"/>
      <c r="Q7" s="8"/>
      <c r="R7" s="8"/>
      <c r="S7" s="8"/>
      <c r="T7" s="8"/>
      <c r="U7" s="8"/>
      <c r="V7" s="8"/>
      <c r="W7" s="8">
        <v>1943291</v>
      </c>
      <c r="X7" s="8">
        <v>3227634</v>
      </c>
      <c r="Y7" s="8">
        <v>-1284343</v>
      </c>
      <c r="Z7" s="2">
        <v>-39.792089189790417</v>
      </c>
      <c r="AA7" s="6">
        <v>6455281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1659007</v>
      </c>
      <c r="D13" s="6"/>
      <c r="E13" s="7"/>
      <c r="F13" s="8"/>
      <c r="G13" s="8"/>
      <c r="H13" s="8">
        <v>154348</v>
      </c>
      <c r="I13" s="8">
        <v>-148557</v>
      </c>
      <c r="J13" s="8">
        <v>5791</v>
      </c>
      <c r="K13" s="8">
        <v>159864</v>
      </c>
      <c r="L13" s="8">
        <v>162890</v>
      </c>
      <c r="M13" s="8">
        <v>166206</v>
      </c>
      <c r="N13" s="8">
        <v>488960</v>
      </c>
      <c r="O13" s="8"/>
      <c r="P13" s="8"/>
      <c r="Q13" s="8"/>
      <c r="R13" s="8"/>
      <c r="S13" s="8"/>
      <c r="T13" s="8"/>
      <c r="U13" s="8"/>
      <c r="V13" s="8"/>
      <c r="W13" s="8">
        <v>494751</v>
      </c>
      <c r="X13" s="8"/>
      <c r="Y13" s="8">
        <v>494751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5947864</v>
      </c>
      <c r="D21" s="33">
        <f t="shared" si="0"/>
        <v>0</v>
      </c>
      <c r="E21" s="34">
        <f t="shared" si="0"/>
        <v>5881738</v>
      </c>
      <c r="F21" s="35">
        <f t="shared" si="0"/>
        <v>5881738</v>
      </c>
      <c r="G21" s="35">
        <f t="shared" si="0"/>
        <v>0</v>
      </c>
      <c r="H21" s="35">
        <f t="shared" si="0"/>
        <v>506864</v>
      </c>
      <c r="I21" s="35">
        <f t="shared" si="0"/>
        <v>208901</v>
      </c>
      <c r="J21" s="35">
        <f t="shared" si="0"/>
        <v>715765</v>
      </c>
      <c r="K21" s="35">
        <f t="shared" si="0"/>
        <v>549389</v>
      </c>
      <c r="L21" s="35">
        <f t="shared" si="0"/>
        <v>588275</v>
      </c>
      <c r="M21" s="35">
        <f t="shared" si="0"/>
        <v>584613</v>
      </c>
      <c r="N21" s="35">
        <f t="shared" si="0"/>
        <v>1722277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2438042</v>
      </c>
      <c r="X21" s="35">
        <f t="shared" si="0"/>
        <v>2940864</v>
      </c>
      <c r="Y21" s="35">
        <f t="shared" si="0"/>
        <v>-502822</v>
      </c>
      <c r="Z21" s="36">
        <f>+IF(X21&lt;&gt;0,+(Y21/X21)*100,0)</f>
        <v>-17.097764466496919</v>
      </c>
      <c r="AA21" s="33">
        <f>SUM(AA5:AA20)</f>
        <v>5881738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5055606</v>
      </c>
      <c r="D24" s="6"/>
      <c r="E24" s="7">
        <v>4442983</v>
      </c>
      <c r="F24" s="8">
        <v>4442983</v>
      </c>
      <c r="G24" s="8">
        <v>422813</v>
      </c>
      <c r="H24" s="8">
        <v>432958</v>
      </c>
      <c r="I24" s="8">
        <v>419739</v>
      </c>
      <c r="J24" s="8">
        <v>1275510</v>
      </c>
      <c r="K24" s="8">
        <v>410948</v>
      </c>
      <c r="L24" s="8">
        <v>449287</v>
      </c>
      <c r="M24" s="8">
        <v>414608</v>
      </c>
      <c r="N24" s="8">
        <v>1274843</v>
      </c>
      <c r="O24" s="8"/>
      <c r="P24" s="8"/>
      <c r="Q24" s="8"/>
      <c r="R24" s="8"/>
      <c r="S24" s="8"/>
      <c r="T24" s="8"/>
      <c r="U24" s="8"/>
      <c r="V24" s="8"/>
      <c r="W24" s="8">
        <v>2550353</v>
      </c>
      <c r="X24" s="8">
        <v>2221464</v>
      </c>
      <c r="Y24" s="8">
        <v>328889</v>
      </c>
      <c r="Z24" s="2">
        <v>14.805056485272775</v>
      </c>
      <c r="AA24" s="6">
        <v>4442983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2266053</v>
      </c>
      <c r="D27" s="6"/>
      <c r="E27" s="7">
        <v>1148937</v>
      </c>
      <c r="F27" s="8">
        <v>1148937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574458</v>
      </c>
      <c r="Y27" s="8">
        <v>-574458</v>
      </c>
      <c r="Z27" s="2">
        <v>-100</v>
      </c>
      <c r="AA27" s="6">
        <v>1148937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1553177</v>
      </c>
      <c r="D30" s="6"/>
      <c r="E30" s="7">
        <v>1356000</v>
      </c>
      <c r="F30" s="8">
        <v>1356000</v>
      </c>
      <c r="G30" s="8"/>
      <c r="H30" s="8"/>
      <c r="I30" s="8">
        <v>49611</v>
      </c>
      <c r="J30" s="8">
        <v>49611</v>
      </c>
      <c r="K30" s="8">
        <v>48254</v>
      </c>
      <c r="L30" s="8"/>
      <c r="M30" s="8"/>
      <c r="N30" s="8">
        <v>48254</v>
      </c>
      <c r="O30" s="8"/>
      <c r="P30" s="8"/>
      <c r="Q30" s="8"/>
      <c r="R30" s="8"/>
      <c r="S30" s="8"/>
      <c r="T30" s="8"/>
      <c r="U30" s="8"/>
      <c r="V30" s="8"/>
      <c r="W30" s="8">
        <v>97865</v>
      </c>
      <c r="X30" s="8">
        <v>677994</v>
      </c>
      <c r="Y30" s="8">
        <v>-580129</v>
      </c>
      <c r="Z30" s="2">
        <v>-85.56550647940837</v>
      </c>
      <c r="AA30" s="6">
        <v>1356000</v>
      </c>
    </row>
    <row r="31" spans="1:27" ht="13.5" x14ac:dyDescent="0.25">
      <c r="A31" s="25" t="s">
        <v>57</v>
      </c>
      <c r="B31" s="24" t="s">
        <v>32</v>
      </c>
      <c r="C31" s="6">
        <v>147671</v>
      </c>
      <c r="D31" s="6"/>
      <c r="E31" s="7">
        <v>300050</v>
      </c>
      <c r="F31" s="8">
        <v>300050</v>
      </c>
      <c r="G31" s="8"/>
      <c r="H31" s="8">
        <v>193</v>
      </c>
      <c r="I31" s="8">
        <v>6882</v>
      </c>
      <c r="J31" s="8">
        <v>7075</v>
      </c>
      <c r="K31" s="8">
        <v>254</v>
      </c>
      <c r="L31" s="8"/>
      <c r="M31" s="8"/>
      <c r="N31" s="8">
        <v>254</v>
      </c>
      <c r="O31" s="8"/>
      <c r="P31" s="8"/>
      <c r="Q31" s="8"/>
      <c r="R31" s="8"/>
      <c r="S31" s="8"/>
      <c r="T31" s="8"/>
      <c r="U31" s="8"/>
      <c r="V31" s="8"/>
      <c r="W31" s="8">
        <v>7329</v>
      </c>
      <c r="X31" s="8">
        <v>149982</v>
      </c>
      <c r="Y31" s="8">
        <v>-142653</v>
      </c>
      <c r="Z31" s="2">
        <v>-95.113413609633156</v>
      </c>
      <c r="AA31" s="6">
        <v>300050</v>
      </c>
    </row>
    <row r="32" spans="1:27" ht="13.5" x14ac:dyDescent="0.25">
      <c r="A32" s="25" t="s">
        <v>45</v>
      </c>
      <c r="B32" s="24" t="s">
        <v>32</v>
      </c>
      <c r="C32" s="6">
        <v>220470</v>
      </c>
      <c r="D32" s="6"/>
      <c r="E32" s="7">
        <v>380000</v>
      </c>
      <c r="F32" s="8">
        <v>380000</v>
      </c>
      <c r="G32" s="8"/>
      <c r="H32" s="8"/>
      <c r="I32" s="8">
        <v>35056</v>
      </c>
      <c r="J32" s="8">
        <v>35056</v>
      </c>
      <c r="K32" s="8">
        <v>14256</v>
      </c>
      <c r="L32" s="8">
        <v>14256</v>
      </c>
      <c r="M32" s="8">
        <v>19562</v>
      </c>
      <c r="N32" s="8">
        <v>48074</v>
      </c>
      <c r="O32" s="8"/>
      <c r="P32" s="8"/>
      <c r="Q32" s="8"/>
      <c r="R32" s="8"/>
      <c r="S32" s="8"/>
      <c r="T32" s="8"/>
      <c r="U32" s="8"/>
      <c r="V32" s="8"/>
      <c r="W32" s="8">
        <v>83130</v>
      </c>
      <c r="X32" s="8">
        <v>189996</v>
      </c>
      <c r="Y32" s="8">
        <v>-106866</v>
      </c>
      <c r="Z32" s="2">
        <v>-56.246447293627234</v>
      </c>
      <c r="AA32" s="6">
        <v>380000</v>
      </c>
    </row>
    <row r="33" spans="1:27" ht="13.5" x14ac:dyDescent="0.25">
      <c r="A33" s="25" t="s">
        <v>58</v>
      </c>
      <c r="B33" s="24" t="s">
        <v>32</v>
      </c>
      <c r="C33" s="6">
        <v>402953</v>
      </c>
      <c r="D33" s="6"/>
      <c r="E33" s="7">
        <v>821716</v>
      </c>
      <c r="F33" s="8">
        <v>821716</v>
      </c>
      <c r="G33" s="8"/>
      <c r="H33" s="8">
        <v>3538</v>
      </c>
      <c r="I33" s="8">
        <v>4082</v>
      </c>
      <c r="J33" s="8">
        <v>7620</v>
      </c>
      <c r="K33" s="8">
        <v>3827</v>
      </c>
      <c r="L33" s="8"/>
      <c r="M33" s="8">
        <v>5567</v>
      </c>
      <c r="N33" s="8">
        <v>9394</v>
      </c>
      <c r="O33" s="8"/>
      <c r="P33" s="8"/>
      <c r="Q33" s="8"/>
      <c r="R33" s="8"/>
      <c r="S33" s="8"/>
      <c r="T33" s="8"/>
      <c r="U33" s="8"/>
      <c r="V33" s="8"/>
      <c r="W33" s="8">
        <v>17014</v>
      </c>
      <c r="X33" s="8">
        <v>410856</v>
      </c>
      <c r="Y33" s="8">
        <v>-393842</v>
      </c>
      <c r="Z33" s="2">
        <v>-95.858889732655726</v>
      </c>
      <c r="AA33" s="6">
        <v>821716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9645930</v>
      </c>
      <c r="D35" s="33">
        <f>SUM(D24:D34)</f>
        <v>0</v>
      </c>
      <c r="E35" s="34">
        <f t="shared" si="1"/>
        <v>8449686</v>
      </c>
      <c r="F35" s="35">
        <f t="shared" si="1"/>
        <v>8449686</v>
      </c>
      <c r="G35" s="35">
        <f t="shared" si="1"/>
        <v>422813</v>
      </c>
      <c r="H35" s="35">
        <f t="shared" si="1"/>
        <v>436689</v>
      </c>
      <c r="I35" s="35">
        <f t="shared" si="1"/>
        <v>515370</v>
      </c>
      <c r="J35" s="35">
        <f t="shared" si="1"/>
        <v>1374872</v>
      </c>
      <c r="K35" s="35">
        <f t="shared" si="1"/>
        <v>477539</v>
      </c>
      <c r="L35" s="35">
        <f t="shared" si="1"/>
        <v>463543</v>
      </c>
      <c r="M35" s="35">
        <f t="shared" si="1"/>
        <v>439737</v>
      </c>
      <c r="N35" s="35">
        <f t="shared" si="1"/>
        <v>1380819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2755691</v>
      </c>
      <c r="X35" s="35">
        <f t="shared" si="1"/>
        <v>4224750</v>
      </c>
      <c r="Y35" s="35">
        <f t="shared" si="1"/>
        <v>-1469059</v>
      </c>
      <c r="Z35" s="36">
        <f>+IF(X35&lt;&gt;0,+(Y35/X35)*100,0)</f>
        <v>-34.772684774246997</v>
      </c>
      <c r="AA35" s="33">
        <f>SUM(AA24:AA34)</f>
        <v>8449686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-3698066</v>
      </c>
      <c r="D37" s="46">
        <f>+D21-D35</f>
        <v>0</v>
      </c>
      <c r="E37" s="47">
        <f t="shared" si="2"/>
        <v>-2567948</v>
      </c>
      <c r="F37" s="48">
        <f t="shared" si="2"/>
        <v>-2567948</v>
      </c>
      <c r="G37" s="48">
        <f t="shared" si="2"/>
        <v>-422813</v>
      </c>
      <c r="H37" s="48">
        <f t="shared" si="2"/>
        <v>70175</v>
      </c>
      <c r="I37" s="48">
        <f t="shared" si="2"/>
        <v>-306469</v>
      </c>
      <c r="J37" s="48">
        <f t="shared" si="2"/>
        <v>-659107</v>
      </c>
      <c r="K37" s="48">
        <f t="shared" si="2"/>
        <v>71850</v>
      </c>
      <c r="L37" s="48">
        <f t="shared" si="2"/>
        <v>124732</v>
      </c>
      <c r="M37" s="48">
        <f t="shared" si="2"/>
        <v>144876</v>
      </c>
      <c r="N37" s="48">
        <f t="shared" si="2"/>
        <v>341458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-317649</v>
      </c>
      <c r="X37" s="48">
        <f>IF(F21=F35,0,X21-X35)</f>
        <v>-1283886</v>
      </c>
      <c r="Y37" s="48">
        <f t="shared" si="2"/>
        <v>966237</v>
      </c>
      <c r="Z37" s="49">
        <f>+IF(X37&lt;&gt;0,+(Y37/X37)*100,0)</f>
        <v>-75.258784658450978</v>
      </c>
      <c r="AA37" s="46">
        <f>+AA21-AA35</f>
        <v>-2567948</v>
      </c>
    </row>
    <row r="38" spans="1:27" ht="23.1" customHeight="1" x14ac:dyDescent="0.25">
      <c r="A38" s="50" t="s">
        <v>62</v>
      </c>
      <c r="B38" s="29" t="s">
        <v>32</v>
      </c>
      <c r="C38" s="6">
        <v>216298</v>
      </c>
      <c r="D38" s="6"/>
      <c r="E38" s="7">
        <v>5000000</v>
      </c>
      <c r="F38" s="8">
        <v>5000000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2499996</v>
      </c>
      <c r="Y38" s="8">
        <v>-2499996</v>
      </c>
      <c r="Z38" s="2">
        <v>-100</v>
      </c>
      <c r="AA38" s="6">
        <v>5000000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-3481768</v>
      </c>
      <c r="D41" s="56">
        <f>SUM(D37:D40)</f>
        <v>0</v>
      </c>
      <c r="E41" s="57">
        <f t="shared" si="3"/>
        <v>2432052</v>
      </c>
      <c r="F41" s="58">
        <f t="shared" si="3"/>
        <v>2432052</v>
      </c>
      <c r="G41" s="58">
        <f t="shared" si="3"/>
        <v>-422813</v>
      </c>
      <c r="H41" s="58">
        <f t="shared" si="3"/>
        <v>70175</v>
      </c>
      <c r="I41" s="58">
        <f t="shared" si="3"/>
        <v>-306469</v>
      </c>
      <c r="J41" s="58">
        <f t="shared" si="3"/>
        <v>-659107</v>
      </c>
      <c r="K41" s="58">
        <f t="shared" si="3"/>
        <v>71850</v>
      </c>
      <c r="L41" s="58">
        <f t="shared" si="3"/>
        <v>124732</v>
      </c>
      <c r="M41" s="58">
        <f t="shared" si="3"/>
        <v>144876</v>
      </c>
      <c r="N41" s="58">
        <f t="shared" si="3"/>
        <v>341458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-317649</v>
      </c>
      <c r="X41" s="58">
        <f t="shared" si="3"/>
        <v>1216110</v>
      </c>
      <c r="Y41" s="58">
        <f t="shared" si="3"/>
        <v>-1533759</v>
      </c>
      <c r="Z41" s="59">
        <f>+IF(X41&lt;&gt;0,+(Y41/X41)*100,0)</f>
        <v>-126.12008782100304</v>
      </c>
      <c r="AA41" s="56">
        <f>SUM(AA37:AA40)</f>
        <v>2432052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-3481768</v>
      </c>
      <c r="D43" s="64">
        <f>+D41-D42</f>
        <v>0</v>
      </c>
      <c r="E43" s="65">
        <f t="shared" si="4"/>
        <v>2432052</v>
      </c>
      <c r="F43" s="66">
        <f t="shared" si="4"/>
        <v>2432052</v>
      </c>
      <c r="G43" s="66">
        <f t="shared" si="4"/>
        <v>-422813</v>
      </c>
      <c r="H43" s="66">
        <f t="shared" si="4"/>
        <v>70175</v>
      </c>
      <c r="I43" s="66">
        <f t="shared" si="4"/>
        <v>-306469</v>
      </c>
      <c r="J43" s="66">
        <f t="shared" si="4"/>
        <v>-659107</v>
      </c>
      <c r="K43" s="66">
        <f t="shared" si="4"/>
        <v>71850</v>
      </c>
      <c r="L43" s="66">
        <f t="shared" si="4"/>
        <v>124732</v>
      </c>
      <c r="M43" s="66">
        <f t="shared" si="4"/>
        <v>144876</v>
      </c>
      <c r="N43" s="66">
        <f t="shared" si="4"/>
        <v>341458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-317649</v>
      </c>
      <c r="X43" s="66">
        <f t="shared" si="4"/>
        <v>1216110</v>
      </c>
      <c r="Y43" s="66">
        <f t="shared" si="4"/>
        <v>-1533759</v>
      </c>
      <c r="Z43" s="67">
        <f>+IF(X43&lt;&gt;0,+(Y43/X43)*100,0)</f>
        <v>-126.12008782100304</v>
      </c>
      <c r="AA43" s="64">
        <f>+AA41-AA42</f>
        <v>2432052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-3481768</v>
      </c>
      <c r="D45" s="56">
        <f>SUM(D43:D44)</f>
        <v>0</v>
      </c>
      <c r="E45" s="57">
        <f t="shared" si="5"/>
        <v>2432052</v>
      </c>
      <c r="F45" s="58">
        <f t="shared" si="5"/>
        <v>2432052</v>
      </c>
      <c r="G45" s="58">
        <f t="shared" si="5"/>
        <v>-422813</v>
      </c>
      <c r="H45" s="58">
        <f t="shared" si="5"/>
        <v>70175</v>
      </c>
      <c r="I45" s="58">
        <f t="shared" si="5"/>
        <v>-306469</v>
      </c>
      <c r="J45" s="58">
        <f t="shared" si="5"/>
        <v>-659107</v>
      </c>
      <c r="K45" s="58">
        <f t="shared" si="5"/>
        <v>71850</v>
      </c>
      <c r="L45" s="58">
        <f t="shared" si="5"/>
        <v>124732</v>
      </c>
      <c r="M45" s="58">
        <f t="shared" si="5"/>
        <v>144876</v>
      </c>
      <c r="N45" s="58">
        <f t="shared" si="5"/>
        <v>341458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-317649</v>
      </c>
      <c r="X45" s="58">
        <f t="shared" si="5"/>
        <v>1216110</v>
      </c>
      <c r="Y45" s="58">
        <f t="shared" si="5"/>
        <v>-1533759</v>
      </c>
      <c r="Z45" s="59">
        <f>+IF(X45&lt;&gt;0,+(Y45/X45)*100,0)</f>
        <v>-126.12008782100304</v>
      </c>
      <c r="AA45" s="56">
        <f>SUM(AA43:AA44)</f>
        <v>2432052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-3481768</v>
      </c>
      <c r="D47" s="71">
        <f>SUM(D45:D46)</f>
        <v>0</v>
      </c>
      <c r="E47" s="72">
        <f t="shared" si="6"/>
        <v>2432052</v>
      </c>
      <c r="F47" s="73">
        <f t="shared" si="6"/>
        <v>2432052</v>
      </c>
      <c r="G47" s="73">
        <f t="shared" si="6"/>
        <v>-422813</v>
      </c>
      <c r="H47" s="74">
        <f t="shared" si="6"/>
        <v>70175</v>
      </c>
      <c r="I47" s="74">
        <f t="shared" si="6"/>
        <v>-306469</v>
      </c>
      <c r="J47" s="74">
        <f t="shared" si="6"/>
        <v>-659107</v>
      </c>
      <c r="K47" s="74">
        <f t="shared" si="6"/>
        <v>71850</v>
      </c>
      <c r="L47" s="74">
        <f t="shared" si="6"/>
        <v>124732</v>
      </c>
      <c r="M47" s="73">
        <f t="shared" si="6"/>
        <v>144876</v>
      </c>
      <c r="N47" s="73">
        <f t="shared" si="6"/>
        <v>341458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-317649</v>
      </c>
      <c r="X47" s="74">
        <f t="shared" si="6"/>
        <v>1216110</v>
      </c>
      <c r="Y47" s="74">
        <f t="shared" si="6"/>
        <v>-1533759</v>
      </c>
      <c r="Z47" s="75">
        <f>+IF(X47&lt;&gt;0,+(Y47/X47)*100,0)</f>
        <v>-126.12008782100304</v>
      </c>
      <c r="AA47" s="76">
        <f>SUM(AA45:AA46)</f>
        <v>2432052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17768931</v>
      </c>
      <c r="D7" s="6"/>
      <c r="E7" s="7">
        <v>14705008</v>
      </c>
      <c r="F7" s="8">
        <v>14705008</v>
      </c>
      <c r="G7" s="8">
        <v>230860</v>
      </c>
      <c r="H7" s="8">
        <v>1788920</v>
      </c>
      <c r="I7" s="8">
        <v>2456</v>
      </c>
      <c r="J7" s="8">
        <v>2022236</v>
      </c>
      <c r="K7" s="8">
        <v>186585</v>
      </c>
      <c r="L7" s="8">
        <v>1672786</v>
      </c>
      <c r="M7" s="8">
        <v>126511</v>
      </c>
      <c r="N7" s="8">
        <v>1985882</v>
      </c>
      <c r="O7" s="8"/>
      <c r="P7" s="8"/>
      <c r="Q7" s="8"/>
      <c r="R7" s="8"/>
      <c r="S7" s="8"/>
      <c r="T7" s="8"/>
      <c r="U7" s="8"/>
      <c r="V7" s="8"/>
      <c r="W7" s="8">
        <v>4008118</v>
      </c>
      <c r="X7" s="8">
        <v>7352506</v>
      </c>
      <c r="Y7" s="8">
        <v>-3344388</v>
      </c>
      <c r="Z7" s="2">
        <v>-45.486368865254924</v>
      </c>
      <c r="AA7" s="6">
        <v>14705008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>
        <v>5347</v>
      </c>
      <c r="H19" s="26"/>
      <c r="I19" s="26"/>
      <c r="J19" s="26">
        <v>5347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5347</v>
      </c>
      <c r="X19" s="26"/>
      <c r="Y19" s="26">
        <v>5347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17768931</v>
      </c>
      <c r="D21" s="33">
        <f t="shared" si="0"/>
        <v>0</v>
      </c>
      <c r="E21" s="34">
        <f t="shared" si="0"/>
        <v>14705008</v>
      </c>
      <c r="F21" s="35">
        <f t="shared" si="0"/>
        <v>14705008</v>
      </c>
      <c r="G21" s="35">
        <f t="shared" si="0"/>
        <v>236207</v>
      </c>
      <c r="H21" s="35">
        <f t="shared" si="0"/>
        <v>1788920</v>
      </c>
      <c r="I21" s="35">
        <f t="shared" si="0"/>
        <v>2456</v>
      </c>
      <c r="J21" s="35">
        <f t="shared" si="0"/>
        <v>2027583</v>
      </c>
      <c r="K21" s="35">
        <f t="shared" si="0"/>
        <v>186585</v>
      </c>
      <c r="L21" s="35">
        <f t="shared" si="0"/>
        <v>1672786</v>
      </c>
      <c r="M21" s="35">
        <f t="shared" si="0"/>
        <v>126511</v>
      </c>
      <c r="N21" s="35">
        <f t="shared" si="0"/>
        <v>1985882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4013465</v>
      </c>
      <c r="X21" s="35">
        <f t="shared" si="0"/>
        <v>7352506</v>
      </c>
      <c r="Y21" s="35">
        <f t="shared" si="0"/>
        <v>-3339041</v>
      </c>
      <c r="Z21" s="36">
        <f>+IF(X21&lt;&gt;0,+(Y21/X21)*100,0)</f>
        <v>-45.413645361187058</v>
      </c>
      <c r="AA21" s="33">
        <f>SUM(AA5:AA20)</f>
        <v>14705008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985861</v>
      </c>
      <c r="F24" s="8">
        <v>985861</v>
      </c>
      <c r="G24" s="8">
        <v>304808</v>
      </c>
      <c r="H24" s="8">
        <v>261840</v>
      </c>
      <c r="I24" s="8">
        <v>516098</v>
      </c>
      <c r="J24" s="8">
        <v>1082746</v>
      </c>
      <c r="K24" s="8"/>
      <c r="L24" s="8">
        <v>265500</v>
      </c>
      <c r="M24" s="8">
        <v>326870</v>
      </c>
      <c r="N24" s="8">
        <v>592370</v>
      </c>
      <c r="O24" s="8"/>
      <c r="P24" s="8"/>
      <c r="Q24" s="8"/>
      <c r="R24" s="8"/>
      <c r="S24" s="8"/>
      <c r="T24" s="8"/>
      <c r="U24" s="8"/>
      <c r="V24" s="8"/>
      <c r="W24" s="8">
        <v>1675116</v>
      </c>
      <c r="X24" s="8">
        <v>492961</v>
      </c>
      <c r="Y24" s="8">
        <v>1182155</v>
      </c>
      <c r="Z24" s="2">
        <v>239.80700298806599</v>
      </c>
      <c r="AA24" s="6">
        <v>985861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3772774</v>
      </c>
      <c r="D26" s="6"/>
      <c r="E26" s="7">
        <v>2351305</v>
      </c>
      <c r="F26" s="8">
        <v>2351305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1175653</v>
      </c>
      <c r="Y26" s="8">
        <v>-1175653</v>
      </c>
      <c r="Z26" s="2">
        <v>-100</v>
      </c>
      <c r="AA26" s="6">
        <v>2351305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21032039</v>
      </c>
      <c r="D30" s="6"/>
      <c r="E30" s="7">
        <v>20045683</v>
      </c>
      <c r="F30" s="8">
        <v>20045683</v>
      </c>
      <c r="G30" s="8">
        <v>1598336</v>
      </c>
      <c r="H30" s="8">
        <v>1730481</v>
      </c>
      <c r="I30" s="8"/>
      <c r="J30" s="8">
        <v>3328817</v>
      </c>
      <c r="K30" s="8">
        <v>3555537</v>
      </c>
      <c r="L30" s="8">
        <v>1553181</v>
      </c>
      <c r="M30" s="8">
        <v>49108</v>
      </c>
      <c r="N30" s="8">
        <v>5157826</v>
      </c>
      <c r="O30" s="8"/>
      <c r="P30" s="8"/>
      <c r="Q30" s="8"/>
      <c r="R30" s="8"/>
      <c r="S30" s="8"/>
      <c r="T30" s="8"/>
      <c r="U30" s="8"/>
      <c r="V30" s="8"/>
      <c r="W30" s="8">
        <v>8486643</v>
      </c>
      <c r="X30" s="8">
        <v>10022845</v>
      </c>
      <c r="Y30" s="8">
        <v>-1536202</v>
      </c>
      <c r="Z30" s="2">
        <v>-15.327005456035685</v>
      </c>
      <c r="AA30" s="6">
        <v>20045683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1509447</v>
      </c>
      <c r="F31" s="8">
        <v>1509447</v>
      </c>
      <c r="G31" s="8"/>
      <c r="H31" s="8"/>
      <c r="I31" s="8"/>
      <c r="J31" s="8"/>
      <c r="K31" s="8">
        <v>71151</v>
      </c>
      <c r="L31" s="8">
        <v>175082</v>
      </c>
      <c r="M31" s="8">
        <v>384342</v>
      </c>
      <c r="N31" s="8">
        <v>630575</v>
      </c>
      <c r="O31" s="8"/>
      <c r="P31" s="8"/>
      <c r="Q31" s="8"/>
      <c r="R31" s="8"/>
      <c r="S31" s="8"/>
      <c r="T31" s="8"/>
      <c r="U31" s="8"/>
      <c r="V31" s="8"/>
      <c r="W31" s="8">
        <v>630575</v>
      </c>
      <c r="X31" s="8">
        <v>754731</v>
      </c>
      <c r="Y31" s="8">
        <v>-124156</v>
      </c>
      <c r="Z31" s="2">
        <v>-16.45036443448063</v>
      </c>
      <c r="AA31" s="6">
        <v>1509447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4517008</v>
      </c>
      <c r="D33" s="6"/>
      <c r="E33" s="7">
        <v>933773</v>
      </c>
      <c r="F33" s="8">
        <v>933773</v>
      </c>
      <c r="G33" s="8">
        <v>2059</v>
      </c>
      <c r="H33" s="8">
        <v>-428784</v>
      </c>
      <c r="I33" s="8">
        <v>194128</v>
      </c>
      <c r="J33" s="8">
        <v>-232597</v>
      </c>
      <c r="K33" s="8"/>
      <c r="L33" s="8">
        <v>192044</v>
      </c>
      <c r="M33" s="8">
        <v>1050337</v>
      </c>
      <c r="N33" s="8">
        <v>1242381</v>
      </c>
      <c r="O33" s="8"/>
      <c r="P33" s="8"/>
      <c r="Q33" s="8"/>
      <c r="R33" s="8"/>
      <c r="S33" s="8"/>
      <c r="T33" s="8"/>
      <c r="U33" s="8"/>
      <c r="V33" s="8"/>
      <c r="W33" s="8">
        <v>1009784</v>
      </c>
      <c r="X33" s="8">
        <v>466907</v>
      </c>
      <c r="Y33" s="8">
        <v>542877</v>
      </c>
      <c r="Z33" s="2">
        <v>116.27090619759394</v>
      </c>
      <c r="AA33" s="6">
        <v>933773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29321821</v>
      </c>
      <c r="D35" s="33">
        <f>SUM(D24:D34)</f>
        <v>0</v>
      </c>
      <c r="E35" s="34">
        <f t="shared" si="1"/>
        <v>25826069</v>
      </c>
      <c r="F35" s="35">
        <f t="shared" si="1"/>
        <v>25826069</v>
      </c>
      <c r="G35" s="35">
        <f t="shared" si="1"/>
        <v>1905203</v>
      </c>
      <c r="H35" s="35">
        <f t="shared" si="1"/>
        <v>1563537</v>
      </c>
      <c r="I35" s="35">
        <f t="shared" si="1"/>
        <v>710226</v>
      </c>
      <c r="J35" s="35">
        <f t="shared" si="1"/>
        <v>4178966</v>
      </c>
      <c r="K35" s="35">
        <f t="shared" si="1"/>
        <v>3626688</v>
      </c>
      <c r="L35" s="35">
        <f t="shared" si="1"/>
        <v>2185807</v>
      </c>
      <c r="M35" s="35">
        <f t="shared" si="1"/>
        <v>1810657</v>
      </c>
      <c r="N35" s="35">
        <f t="shared" si="1"/>
        <v>7623152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11802118</v>
      </c>
      <c r="X35" s="35">
        <f t="shared" si="1"/>
        <v>12913097</v>
      </c>
      <c r="Y35" s="35">
        <f t="shared" si="1"/>
        <v>-1110979</v>
      </c>
      <c r="Z35" s="36">
        <f>+IF(X35&lt;&gt;0,+(Y35/X35)*100,0)</f>
        <v>-8.6035054177940431</v>
      </c>
      <c r="AA35" s="33">
        <f>SUM(AA24:AA34)</f>
        <v>25826069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-11552890</v>
      </c>
      <c r="D37" s="46">
        <f>+D21-D35</f>
        <v>0</v>
      </c>
      <c r="E37" s="47">
        <f t="shared" si="2"/>
        <v>-11121061</v>
      </c>
      <c r="F37" s="48">
        <f t="shared" si="2"/>
        <v>-11121061</v>
      </c>
      <c r="G37" s="48">
        <f t="shared" si="2"/>
        <v>-1668996</v>
      </c>
      <c r="H37" s="48">
        <f t="shared" si="2"/>
        <v>225383</v>
      </c>
      <c r="I37" s="48">
        <f t="shared" si="2"/>
        <v>-707770</v>
      </c>
      <c r="J37" s="48">
        <f t="shared" si="2"/>
        <v>-2151383</v>
      </c>
      <c r="K37" s="48">
        <f t="shared" si="2"/>
        <v>-3440103</v>
      </c>
      <c r="L37" s="48">
        <f t="shared" si="2"/>
        <v>-513021</v>
      </c>
      <c r="M37" s="48">
        <f t="shared" si="2"/>
        <v>-1684146</v>
      </c>
      <c r="N37" s="48">
        <f t="shared" si="2"/>
        <v>-5637270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-7788653</v>
      </c>
      <c r="X37" s="48">
        <f>IF(F21=F35,0,X21-X35)</f>
        <v>-5560591</v>
      </c>
      <c r="Y37" s="48">
        <f t="shared" si="2"/>
        <v>-2228062</v>
      </c>
      <c r="Z37" s="49">
        <f>+IF(X37&lt;&gt;0,+(Y37/X37)*100,0)</f>
        <v>40.068798442467717</v>
      </c>
      <c r="AA37" s="46">
        <f>+AA21-AA35</f>
        <v>-11121061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6000000</v>
      </c>
      <c r="F38" s="8">
        <v>6000000</v>
      </c>
      <c r="G38" s="8"/>
      <c r="H38" s="8"/>
      <c r="I38" s="8"/>
      <c r="J38" s="8"/>
      <c r="K38" s="8"/>
      <c r="L38" s="8"/>
      <c r="M38" s="8">
        <v>1466473</v>
      </c>
      <c r="N38" s="8">
        <v>1466473</v>
      </c>
      <c r="O38" s="8"/>
      <c r="P38" s="8"/>
      <c r="Q38" s="8"/>
      <c r="R38" s="8"/>
      <c r="S38" s="8"/>
      <c r="T38" s="8"/>
      <c r="U38" s="8"/>
      <c r="V38" s="8"/>
      <c r="W38" s="8">
        <v>1466473</v>
      </c>
      <c r="X38" s="8">
        <v>3000000</v>
      </c>
      <c r="Y38" s="8">
        <v>-1533527</v>
      </c>
      <c r="Z38" s="2">
        <v>-51.117566666666669</v>
      </c>
      <c r="AA38" s="6">
        <v>6000000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-11552890</v>
      </c>
      <c r="D41" s="56">
        <f>SUM(D37:D40)</f>
        <v>0</v>
      </c>
      <c r="E41" s="57">
        <f t="shared" si="3"/>
        <v>-5121061</v>
      </c>
      <c r="F41" s="58">
        <f t="shared" si="3"/>
        <v>-5121061</v>
      </c>
      <c r="G41" s="58">
        <f t="shared" si="3"/>
        <v>-1668996</v>
      </c>
      <c r="H41" s="58">
        <f t="shared" si="3"/>
        <v>225383</v>
      </c>
      <c r="I41" s="58">
        <f t="shared" si="3"/>
        <v>-707770</v>
      </c>
      <c r="J41" s="58">
        <f t="shared" si="3"/>
        <v>-2151383</v>
      </c>
      <c r="K41" s="58">
        <f t="shared" si="3"/>
        <v>-3440103</v>
      </c>
      <c r="L41" s="58">
        <f t="shared" si="3"/>
        <v>-513021</v>
      </c>
      <c r="M41" s="58">
        <f t="shared" si="3"/>
        <v>-217673</v>
      </c>
      <c r="N41" s="58">
        <f t="shared" si="3"/>
        <v>-4170797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-6322180</v>
      </c>
      <c r="X41" s="58">
        <f t="shared" si="3"/>
        <v>-2560591</v>
      </c>
      <c r="Y41" s="58">
        <f t="shared" si="3"/>
        <v>-3761589</v>
      </c>
      <c r="Z41" s="59">
        <f>+IF(X41&lt;&gt;0,+(Y41/X41)*100,0)</f>
        <v>146.90315634164145</v>
      </c>
      <c r="AA41" s="56">
        <f>SUM(AA37:AA40)</f>
        <v>-5121061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-11552890</v>
      </c>
      <c r="D43" s="64">
        <f>+D41-D42</f>
        <v>0</v>
      </c>
      <c r="E43" s="65">
        <f t="shared" si="4"/>
        <v>-5121061</v>
      </c>
      <c r="F43" s="66">
        <f t="shared" si="4"/>
        <v>-5121061</v>
      </c>
      <c r="G43" s="66">
        <f t="shared" si="4"/>
        <v>-1668996</v>
      </c>
      <c r="H43" s="66">
        <f t="shared" si="4"/>
        <v>225383</v>
      </c>
      <c r="I43" s="66">
        <f t="shared" si="4"/>
        <v>-707770</v>
      </c>
      <c r="J43" s="66">
        <f t="shared" si="4"/>
        <v>-2151383</v>
      </c>
      <c r="K43" s="66">
        <f t="shared" si="4"/>
        <v>-3440103</v>
      </c>
      <c r="L43" s="66">
        <f t="shared" si="4"/>
        <v>-513021</v>
      </c>
      <c r="M43" s="66">
        <f t="shared" si="4"/>
        <v>-217673</v>
      </c>
      <c r="N43" s="66">
        <f t="shared" si="4"/>
        <v>-4170797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-6322180</v>
      </c>
      <c r="X43" s="66">
        <f t="shared" si="4"/>
        <v>-2560591</v>
      </c>
      <c r="Y43" s="66">
        <f t="shared" si="4"/>
        <v>-3761589</v>
      </c>
      <c r="Z43" s="67">
        <f>+IF(X43&lt;&gt;0,+(Y43/X43)*100,0)</f>
        <v>146.90315634164145</v>
      </c>
      <c r="AA43" s="64">
        <f>+AA41-AA42</f>
        <v>-5121061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-11552890</v>
      </c>
      <c r="D45" s="56">
        <f>SUM(D43:D44)</f>
        <v>0</v>
      </c>
      <c r="E45" s="57">
        <f t="shared" si="5"/>
        <v>-5121061</v>
      </c>
      <c r="F45" s="58">
        <f t="shared" si="5"/>
        <v>-5121061</v>
      </c>
      <c r="G45" s="58">
        <f t="shared" si="5"/>
        <v>-1668996</v>
      </c>
      <c r="H45" s="58">
        <f t="shared" si="5"/>
        <v>225383</v>
      </c>
      <c r="I45" s="58">
        <f t="shared" si="5"/>
        <v>-707770</v>
      </c>
      <c r="J45" s="58">
        <f t="shared" si="5"/>
        <v>-2151383</v>
      </c>
      <c r="K45" s="58">
        <f t="shared" si="5"/>
        <v>-3440103</v>
      </c>
      <c r="L45" s="58">
        <f t="shared" si="5"/>
        <v>-513021</v>
      </c>
      <c r="M45" s="58">
        <f t="shared" si="5"/>
        <v>-217673</v>
      </c>
      <c r="N45" s="58">
        <f t="shared" si="5"/>
        <v>-4170797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-6322180</v>
      </c>
      <c r="X45" s="58">
        <f t="shared" si="5"/>
        <v>-2560591</v>
      </c>
      <c r="Y45" s="58">
        <f t="shared" si="5"/>
        <v>-3761589</v>
      </c>
      <c r="Z45" s="59">
        <f>+IF(X45&lt;&gt;0,+(Y45/X45)*100,0)</f>
        <v>146.90315634164145</v>
      </c>
      <c r="AA45" s="56">
        <f>SUM(AA43:AA44)</f>
        <v>-5121061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-11552890</v>
      </c>
      <c r="D47" s="71">
        <f>SUM(D45:D46)</f>
        <v>0</v>
      </c>
      <c r="E47" s="72">
        <f t="shared" si="6"/>
        <v>-5121061</v>
      </c>
      <c r="F47" s="73">
        <f t="shared" si="6"/>
        <v>-5121061</v>
      </c>
      <c r="G47" s="73">
        <f t="shared" si="6"/>
        <v>-1668996</v>
      </c>
      <c r="H47" s="74">
        <f t="shared" si="6"/>
        <v>225383</v>
      </c>
      <c r="I47" s="74">
        <f t="shared" si="6"/>
        <v>-707770</v>
      </c>
      <c r="J47" s="74">
        <f t="shared" si="6"/>
        <v>-2151383</v>
      </c>
      <c r="K47" s="74">
        <f t="shared" si="6"/>
        <v>-3440103</v>
      </c>
      <c r="L47" s="74">
        <f t="shared" si="6"/>
        <v>-513021</v>
      </c>
      <c r="M47" s="73">
        <f t="shared" si="6"/>
        <v>-217673</v>
      </c>
      <c r="N47" s="73">
        <f t="shared" si="6"/>
        <v>-4170797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-6322180</v>
      </c>
      <c r="X47" s="74">
        <f t="shared" si="6"/>
        <v>-2560591</v>
      </c>
      <c r="Y47" s="74">
        <f t="shared" si="6"/>
        <v>-3761589</v>
      </c>
      <c r="Z47" s="75">
        <f>+IF(X47&lt;&gt;0,+(Y47/X47)*100,0)</f>
        <v>146.90315634164145</v>
      </c>
      <c r="AA47" s="76">
        <f>SUM(AA45:AA46)</f>
        <v>-5121061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7561264</v>
      </c>
      <c r="D7" s="6"/>
      <c r="E7" s="7">
        <v>15760479</v>
      </c>
      <c r="F7" s="8">
        <v>15760479</v>
      </c>
      <c r="G7" s="8">
        <v>1315682</v>
      </c>
      <c r="H7" s="8">
        <v>452410</v>
      </c>
      <c r="I7" s="8">
        <v>1444059</v>
      </c>
      <c r="J7" s="8">
        <v>3212151</v>
      </c>
      <c r="K7" s="8">
        <v>481776</v>
      </c>
      <c r="L7" s="8">
        <v>745911</v>
      </c>
      <c r="M7" s="8">
        <v>749279</v>
      </c>
      <c r="N7" s="8">
        <v>1976966</v>
      </c>
      <c r="O7" s="8"/>
      <c r="P7" s="8"/>
      <c r="Q7" s="8"/>
      <c r="R7" s="8"/>
      <c r="S7" s="8"/>
      <c r="T7" s="8"/>
      <c r="U7" s="8"/>
      <c r="V7" s="8"/>
      <c r="W7" s="8">
        <v>5189117</v>
      </c>
      <c r="X7" s="8">
        <v>7880241</v>
      </c>
      <c r="Y7" s="8">
        <v>-2691124</v>
      </c>
      <c r="Z7" s="2">
        <v>-34.150275353253789</v>
      </c>
      <c r="AA7" s="6">
        <v>15760479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7561264</v>
      </c>
      <c r="D21" s="33">
        <f t="shared" si="0"/>
        <v>0</v>
      </c>
      <c r="E21" s="34">
        <f t="shared" si="0"/>
        <v>15760479</v>
      </c>
      <c r="F21" s="35">
        <f t="shared" si="0"/>
        <v>15760479</v>
      </c>
      <c r="G21" s="35">
        <f t="shared" si="0"/>
        <v>1315682</v>
      </c>
      <c r="H21" s="35">
        <f t="shared" si="0"/>
        <v>452410</v>
      </c>
      <c r="I21" s="35">
        <f t="shared" si="0"/>
        <v>1444059</v>
      </c>
      <c r="J21" s="35">
        <f t="shared" si="0"/>
        <v>3212151</v>
      </c>
      <c r="K21" s="35">
        <f t="shared" si="0"/>
        <v>481776</v>
      </c>
      <c r="L21" s="35">
        <f t="shared" si="0"/>
        <v>745911</v>
      </c>
      <c r="M21" s="35">
        <f t="shared" si="0"/>
        <v>749279</v>
      </c>
      <c r="N21" s="35">
        <f t="shared" si="0"/>
        <v>1976966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5189117</v>
      </c>
      <c r="X21" s="35">
        <f t="shared" si="0"/>
        <v>7880241</v>
      </c>
      <c r="Y21" s="35">
        <f t="shared" si="0"/>
        <v>-2691124</v>
      </c>
      <c r="Z21" s="36">
        <f>+IF(X21&lt;&gt;0,+(Y21/X21)*100,0)</f>
        <v>-34.150275353253789</v>
      </c>
      <c r="AA21" s="33">
        <f>SUM(AA5:AA20)</f>
        <v>15760479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1580539</v>
      </c>
      <c r="D24" s="6"/>
      <c r="E24" s="7">
        <v>2385497</v>
      </c>
      <c r="F24" s="8">
        <v>2385497</v>
      </c>
      <c r="G24" s="8">
        <v>131441</v>
      </c>
      <c r="H24" s="8">
        <v>291571</v>
      </c>
      <c r="I24" s="8">
        <v>172726</v>
      </c>
      <c r="J24" s="8">
        <v>595738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595738</v>
      </c>
      <c r="X24" s="8">
        <v>1192739</v>
      </c>
      <c r="Y24" s="8">
        <v>-597001</v>
      </c>
      <c r="Z24" s="2">
        <v>-50.052945363570743</v>
      </c>
      <c r="AA24" s="6">
        <v>2385497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2932059</v>
      </c>
      <c r="D27" s="6"/>
      <c r="E27" s="7">
        <v>2453970</v>
      </c>
      <c r="F27" s="8">
        <v>2453970</v>
      </c>
      <c r="G27" s="8"/>
      <c r="H27" s="8">
        <v>256000</v>
      </c>
      <c r="I27" s="8">
        <v>27990</v>
      </c>
      <c r="J27" s="8">
        <v>283990</v>
      </c>
      <c r="K27" s="8">
        <v>107755</v>
      </c>
      <c r="L27" s="8">
        <v>2347</v>
      </c>
      <c r="M27" s="8">
        <v>222609</v>
      </c>
      <c r="N27" s="8">
        <v>332711</v>
      </c>
      <c r="O27" s="8"/>
      <c r="P27" s="8"/>
      <c r="Q27" s="8"/>
      <c r="R27" s="8"/>
      <c r="S27" s="8"/>
      <c r="T27" s="8"/>
      <c r="U27" s="8"/>
      <c r="V27" s="8"/>
      <c r="W27" s="8">
        <v>616701</v>
      </c>
      <c r="X27" s="8">
        <v>1226988</v>
      </c>
      <c r="Y27" s="8">
        <v>-610287</v>
      </c>
      <c r="Z27" s="2">
        <v>-49.738628250643032</v>
      </c>
      <c r="AA27" s="6">
        <v>2453970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107349</v>
      </c>
      <c r="D30" s="6"/>
      <c r="E30" s="7">
        <v>320375</v>
      </c>
      <c r="F30" s="8">
        <v>320375</v>
      </c>
      <c r="G30" s="8"/>
      <c r="H30" s="8"/>
      <c r="I30" s="8"/>
      <c r="J30" s="8"/>
      <c r="K30" s="8"/>
      <c r="L30" s="8"/>
      <c r="M30" s="8">
        <v>20000</v>
      </c>
      <c r="N30" s="8">
        <v>20000</v>
      </c>
      <c r="O30" s="8"/>
      <c r="P30" s="8"/>
      <c r="Q30" s="8"/>
      <c r="R30" s="8"/>
      <c r="S30" s="8"/>
      <c r="T30" s="8"/>
      <c r="U30" s="8"/>
      <c r="V30" s="8"/>
      <c r="W30" s="8">
        <v>20000</v>
      </c>
      <c r="X30" s="8">
        <v>160187</v>
      </c>
      <c r="Y30" s="8">
        <v>-140187</v>
      </c>
      <c r="Z30" s="2">
        <v>-87.514592320225731</v>
      </c>
      <c r="AA30" s="6">
        <v>320375</v>
      </c>
    </row>
    <row r="31" spans="1:27" ht="13.5" x14ac:dyDescent="0.25">
      <c r="A31" s="25" t="s">
        <v>57</v>
      </c>
      <c r="B31" s="24" t="s">
        <v>32</v>
      </c>
      <c r="C31" s="6">
        <v>375205</v>
      </c>
      <c r="D31" s="6"/>
      <c r="E31" s="7">
        <v>846040</v>
      </c>
      <c r="F31" s="8">
        <v>846040</v>
      </c>
      <c r="G31" s="8"/>
      <c r="H31" s="8"/>
      <c r="I31" s="8"/>
      <c r="J31" s="8"/>
      <c r="K31" s="8">
        <v>158672</v>
      </c>
      <c r="L31" s="8">
        <v>30000</v>
      </c>
      <c r="M31" s="8">
        <v>2600</v>
      </c>
      <c r="N31" s="8">
        <v>191272</v>
      </c>
      <c r="O31" s="8"/>
      <c r="P31" s="8"/>
      <c r="Q31" s="8"/>
      <c r="R31" s="8"/>
      <c r="S31" s="8"/>
      <c r="T31" s="8"/>
      <c r="U31" s="8"/>
      <c r="V31" s="8"/>
      <c r="W31" s="8">
        <v>191272</v>
      </c>
      <c r="X31" s="8">
        <v>423016</v>
      </c>
      <c r="Y31" s="8">
        <v>-231744</v>
      </c>
      <c r="Z31" s="2">
        <v>-54.78374340450479</v>
      </c>
      <c r="AA31" s="6">
        <v>846040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503625</v>
      </c>
      <c r="D33" s="6"/>
      <c r="E33" s="7">
        <v>1451237</v>
      </c>
      <c r="F33" s="8">
        <v>1451237</v>
      </c>
      <c r="G33" s="8">
        <v>41602</v>
      </c>
      <c r="H33" s="8">
        <v>14293</v>
      </c>
      <c r="I33" s="8">
        <v>34104</v>
      </c>
      <c r="J33" s="8">
        <v>89999</v>
      </c>
      <c r="K33" s="8">
        <v>43711</v>
      </c>
      <c r="L33" s="8">
        <v>33983</v>
      </c>
      <c r="M33" s="8">
        <v>27001</v>
      </c>
      <c r="N33" s="8">
        <v>104695</v>
      </c>
      <c r="O33" s="8"/>
      <c r="P33" s="8"/>
      <c r="Q33" s="8"/>
      <c r="R33" s="8"/>
      <c r="S33" s="8"/>
      <c r="T33" s="8"/>
      <c r="U33" s="8"/>
      <c r="V33" s="8"/>
      <c r="W33" s="8">
        <v>194694</v>
      </c>
      <c r="X33" s="8">
        <v>725615</v>
      </c>
      <c r="Y33" s="8">
        <v>-530921</v>
      </c>
      <c r="Z33" s="2">
        <v>-73.168415757667631</v>
      </c>
      <c r="AA33" s="6">
        <v>1451237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5498777</v>
      </c>
      <c r="D35" s="33">
        <f>SUM(D24:D34)</f>
        <v>0</v>
      </c>
      <c r="E35" s="34">
        <f t="shared" si="1"/>
        <v>7457119</v>
      </c>
      <c r="F35" s="35">
        <f t="shared" si="1"/>
        <v>7457119</v>
      </c>
      <c r="G35" s="35">
        <f t="shared" si="1"/>
        <v>173043</v>
      </c>
      <c r="H35" s="35">
        <f t="shared" si="1"/>
        <v>561864</v>
      </c>
      <c r="I35" s="35">
        <f t="shared" si="1"/>
        <v>234820</v>
      </c>
      <c r="J35" s="35">
        <f t="shared" si="1"/>
        <v>969727</v>
      </c>
      <c r="K35" s="35">
        <f t="shared" si="1"/>
        <v>310138</v>
      </c>
      <c r="L35" s="35">
        <f t="shared" si="1"/>
        <v>66330</v>
      </c>
      <c r="M35" s="35">
        <f t="shared" si="1"/>
        <v>272210</v>
      </c>
      <c r="N35" s="35">
        <f t="shared" si="1"/>
        <v>648678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1618405</v>
      </c>
      <c r="X35" s="35">
        <f t="shared" si="1"/>
        <v>3728545</v>
      </c>
      <c r="Y35" s="35">
        <f t="shared" si="1"/>
        <v>-2110140</v>
      </c>
      <c r="Z35" s="36">
        <f>+IF(X35&lt;&gt;0,+(Y35/X35)*100,0)</f>
        <v>-56.594194250035869</v>
      </c>
      <c r="AA35" s="33">
        <f>SUM(AA24:AA34)</f>
        <v>7457119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2062487</v>
      </c>
      <c r="D37" s="46">
        <f>+D21-D35</f>
        <v>0</v>
      </c>
      <c r="E37" s="47">
        <f t="shared" si="2"/>
        <v>8303360</v>
      </c>
      <c r="F37" s="48">
        <f t="shared" si="2"/>
        <v>8303360</v>
      </c>
      <c r="G37" s="48">
        <f t="shared" si="2"/>
        <v>1142639</v>
      </c>
      <c r="H37" s="48">
        <f t="shared" si="2"/>
        <v>-109454</v>
      </c>
      <c r="I37" s="48">
        <f t="shared" si="2"/>
        <v>1209239</v>
      </c>
      <c r="J37" s="48">
        <f t="shared" si="2"/>
        <v>2242424</v>
      </c>
      <c r="K37" s="48">
        <f t="shared" si="2"/>
        <v>171638</v>
      </c>
      <c r="L37" s="48">
        <f t="shared" si="2"/>
        <v>679581</v>
      </c>
      <c r="M37" s="48">
        <f t="shared" si="2"/>
        <v>477069</v>
      </c>
      <c r="N37" s="48">
        <f t="shared" si="2"/>
        <v>1328288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3570712</v>
      </c>
      <c r="X37" s="48">
        <f>IF(F21=F35,0,X21-X35)</f>
        <v>4151696</v>
      </c>
      <c r="Y37" s="48">
        <f t="shared" si="2"/>
        <v>-580984</v>
      </c>
      <c r="Z37" s="49">
        <f>+IF(X37&lt;&gt;0,+(Y37/X37)*100,0)</f>
        <v>-13.993895506800113</v>
      </c>
      <c r="AA37" s="46">
        <f>+AA21-AA35</f>
        <v>8303360</v>
      </c>
    </row>
    <row r="38" spans="1:27" ht="23.1" customHeight="1" x14ac:dyDescent="0.25">
      <c r="A38" s="50" t="s">
        <v>62</v>
      </c>
      <c r="B38" s="29" t="s">
        <v>32</v>
      </c>
      <c r="C38" s="6">
        <v>16451657</v>
      </c>
      <c r="D38" s="6"/>
      <c r="E38" s="7">
        <v>67367000</v>
      </c>
      <c r="F38" s="8">
        <v>67367000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33683498</v>
      </c>
      <c r="Y38" s="8">
        <v>-33683498</v>
      </c>
      <c r="Z38" s="2">
        <v>-100</v>
      </c>
      <c r="AA38" s="6">
        <v>67367000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18514144</v>
      </c>
      <c r="D41" s="56">
        <f>SUM(D37:D40)</f>
        <v>0</v>
      </c>
      <c r="E41" s="57">
        <f t="shared" si="3"/>
        <v>75670360</v>
      </c>
      <c r="F41" s="58">
        <f t="shared" si="3"/>
        <v>75670360</v>
      </c>
      <c r="G41" s="58">
        <f t="shared" si="3"/>
        <v>1142639</v>
      </c>
      <c r="H41" s="58">
        <f t="shared" si="3"/>
        <v>-109454</v>
      </c>
      <c r="I41" s="58">
        <f t="shared" si="3"/>
        <v>1209239</v>
      </c>
      <c r="J41" s="58">
        <f t="shared" si="3"/>
        <v>2242424</v>
      </c>
      <c r="K41" s="58">
        <f t="shared" si="3"/>
        <v>171638</v>
      </c>
      <c r="L41" s="58">
        <f t="shared" si="3"/>
        <v>679581</v>
      </c>
      <c r="M41" s="58">
        <f t="shared" si="3"/>
        <v>477069</v>
      </c>
      <c r="N41" s="58">
        <f t="shared" si="3"/>
        <v>1328288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3570712</v>
      </c>
      <c r="X41" s="58">
        <f t="shared" si="3"/>
        <v>37835194</v>
      </c>
      <c r="Y41" s="58">
        <f t="shared" si="3"/>
        <v>-34264482</v>
      </c>
      <c r="Z41" s="59">
        <f>+IF(X41&lt;&gt;0,+(Y41/X41)*100,0)</f>
        <v>-90.562458857750272</v>
      </c>
      <c r="AA41" s="56">
        <f>SUM(AA37:AA40)</f>
        <v>75670360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18514144</v>
      </c>
      <c r="D43" s="64">
        <f>+D41-D42</f>
        <v>0</v>
      </c>
      <c r="E43" s="65">
        <f t="shared" si="4"/>
        <v>75670360</v>
      </c>
      <c r="F43" s="66">
        <f t="shared" si="4"/>
        <v>75670360</v>
      </c>
      <c r="G43" s="66">
        <f t="shared" si="4"/>
        <v>1142639</v>
      </c>
      <c r="H43" s="66">
        <f t="shared" si="4"/>
        <v>-109454</v>
      </c>
      <c r="I43" s="66">
        <f t="shared" si="4"/>
        <v>1209239</v>
      </c>
      <c r="J43" s="66">
        <f t="shared" si="4"/>
        <v>2242424</v>
      </c>
      <c r="K43" s="66">
        <f t="shared" si="4"/>
        <v>171638</v>
      </c>
      <c r="L43" s="66">
        <f t="shared" si="4"/>
        <v>679581</v>
      </c>
      <c r="M43" s="66">
        <f t="shared" si="4"/>
        <v>477069</v>
      </c>
      <c r="N43" s="66">
        <f t="shared" si="4"/>
        <v>1328288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3570712</v>
      </c>
      <c r="X43" s="66">
        <f t="shared" si="4"/>
        <v>37835194</v>
      </c>
      <c r="Y43" s="66">
        <f t="shared" si="4"/>
        <v>-34264482</v>
      </c>
      <c r="Z43" s="67">
        <f>+IF(X43&lt;&gt;0,+(Y43/X43)*100,0)</f>
        <v>-90.562458857750272</v>
      </c>
      <c r="AA43" s="64">
        <f>+AA41-AA42</f>
        <v>75670360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18514144</v>
      </c>
      <c r="D45" s="56">
        <f>SUM(D43:D44)</f>
        <v>0</v>
      </c>
      <c r="E45" s="57">
        <f t="shared" si="5"/>
        <v>75670360</v>
      </c>
      <c r="F45" s="58">
        <f t="shared" si="5"/>
        <v>75670360</v>
      </c>
      <c r="G45" s="58">
        <f t="shared" si="5"/>
        <v>1142639</v>
      </c>
      <c r="H45" s="58">
        <f t="shared" si="5"/>
        <v>-109454</v>
      </c>
      <c r="I45" s="58">
        <f t="shared" si="5"/>
        <v>1209239</v>
      </c>
      <c r="J45" s="58">
        <f t="shared" si="5"/>
        <v>2242424</v>
      </c>
      <c r="K45" s="58">
        <f t="shared" si="5"/>
        <v>171638</v>
      </c>
      <c r="L45" s="58">
        <f t="shared" si="5"/>
        <v>679581</v>
      </c>
      <c r="M45" s="58">
        <f t="shared" si="5"/>
        <v>477069</v>
      </c>
      <c r="N45" s="58">
        <f t="shared" si="5"/>
        <v>1328288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3570712</v>
      </c>
      <c r="X45" s="58">
        <f t="shared" si="5"/>
        <v>37835194</v>
      </c>
      <c r="Y45" s="58">
        <f t="shared" si="5"/>
        <v>-34264482</v>
      </c>
      <c r="Z45" s="59">
        <f>+IF(X45&lt;&gt;0,+(Y45/X45)*100,0)</f>
        <v>-90.562458857750272</v>
      </c>
      <c r="AA45" s="56">
        <f>SUM(AA43:AA44)</f>
        <v>75670360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18514144</v>
      </c>
      <c r="D47" s="71">
        <f>SUM(D45:D46)</f>
        <v>0</v>
      </c>
      <c r="E47" s="72">
        <f t="shared" si="6"/>
        <v>75670360</v>
      </c>
      <c r="F47" s="73">
        <f t="shared" si="6"/>
        <v>75670360</v>
      </c>
      <c r="G47" s="73">
        <f t="shared" si="6"/>
        <v>1142639</v>
      </c>
      <c r="H47" s="74">
        <f t="shared" si="6"/>
        <v>-109454</v>
      </c>
      <c r="I47" s="74">
        <f t="shared" si="6"/>
        <v>1209239</v>
      </c>
      <c r="J47" s="74">
        <f t="shared" si="6"/>
        <v>2242424</v>
      </c>
      <c r="K47" s="74">
        <f t="shared" si="6"/>
        <v>171638</v>
      </c>
      <c r="L47" s="74">
        <f t="shared" si="6"/>
        <v>679581</v>
      </c>
      <c r="M47" s="73">
        <f t="shared" si="6"/>
        <v>477069</v>
      </c>
      <c r="N47" s="73">
        <f t="shared" si="6"/>
        <v>1328288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3570712</v>
      </c>
      <c r="X47" s="74">
        <f t="shared" si="6"/>
        <v>37835194</v>
      </c>
      <c r="Y47" s="74">
        <f t="shared" si="6"/>
        <v>-34264482</v>
      </c>
      <c r="Z47" s="75">
        <f>+IF(X47&lt;&gt;0,+(Y47/X47)*100,0)</f>
        <v>-90.562458857750272</v>
      </c>
      <c r="AA47" s="76">
        <f>SUM(AA45:AA46)</f>
        <v>75670360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-272</v>
      </c>
      <c r="D6" s="6"/>
      <c r="E6" s="7"/>
      <c r="F6" s="8"/>
      <c r="G6" s="8">
        <v>-704</v>
      </c>
      <c r="H6" s="8">
        <v>-1849</v>
      </c>
      <c r="I6" s="8">
        <v>-151</v>
      </c>
      <c r="J6" s="8">
        <v>-2704</v>
      </c>
      <c r="K6" s="8">
        <v>-759</v>
      </c>
      <c r="L6" s="8">
        <v>-420</v>
      </c>
      <c r="M6" s="8"/>
      <c r="N6" s="8">
        <v>-1179</v>
      </c>
      <c r="O6" s="8"/>
      <c r="P6" s="8"/>
      <c r="Q6" s="8"/>
      <c r="R6" s="8"/>
      <c r="S6" s="8"/>
      <c r="T6" s="8"/>
      <c r="U6" s="8"/>
      <c r="V6" s="8"/>
      <c r="W6" s="8">
        <v>-3883</v>
      </c>
      <c r="X6" s="8"/>
      <c r="Y6" s="8">
        <v>-3883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61159625</v>
      </c>
      <c r="D7" s="6"/>
      <c r="E7" s="7">
        <v>74397686</v>
      </c>
      <c r="F7" s="8">
        <v>74397686</v>
      </c>
      <c r="G7" s="8">
        <v>-285479</v>
      </c>
      <c r="H7" s="8">
        <v>8560573</v>
      </c>
      <c r="I7" s="8">
        <v>15222504</v>
      </c>
      <c r="J7" s="8">
        <v>23497598</v>
      </c>
      <c r="K7" s="8">
        <v>5927702</v>
      </c>
      <c r="L7" s="8">
        <v>4554827</v>
      </c>
      <c r="M7" s="8">
        <v>6695050</v>
      </c>
      <c r="N7" s="8">
        <v>17177579</v>
      </c>
      <c r="O7" s="8"/>
      <c r="P7" s="8"/>
      <c r="Q7" s="8"/>
      <c r="R7" s="8"/>
      <c r="S7" s="8"/>
      <c r="T7" s="8"/>
      <c r="U7" s="8"/>
      <c r="V7" s="8"/>
      <c r="W7" s="8">
        <v>40675177</v>
      </c>
      <c r="X7" s="8">
        <v>37198848</v>
      </c>
      <c r="Y7" s="8">
        <v>3476329</v>
      </c>
      <c r="Z7" s="2">
        <v>9.3452598317023163</v>
      </c>
      <c r="AA7" s="6">
        <v>74397686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2545</v>
      </c>
      <c r="D15" s="6"/>
      <c r="E15" s="7">
        <v>2545</v>
      </c>
      <c r="F15" s="8">
        <v>2545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1272</v>
      </c>
      <c r="Y15" s="8">
        <v>-1272</v>
      </c>
      <c r="Z15" s="2">
        <v>-100</v>
      </c>
      <c r="AA15" s="6">
        <v>2545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1782556</v>
      </c>
      <c r="D18" s="6"/>
      <c r="E18" s="7">
        <v>3669261</v>
      </c>
      <c r="F18" s="8">
        <v>3669261</v>
      </c>
      <c r="G18" s="8"/>
      <c r="H18" s="8"/>
      <c r="I18" s="8"/>
      <c r="J18" s="8"/>
      <c r="K18" s="8"/>
      <c r="L18" s="8">
        <v>6086</v>
      </c>
      <c r="M18" s="8">
        <v>501113</v>
      </c>
      <c r="N18" s="8">
        <v>507199</v>
      </c>
      <c r="O18" s="8"/>
      <c r="P18" s="8"/>
      <c r="Q18" s="8"/>
      <c r="R18" s="8"/>
      <c r="S18" s="8"/>
      <c r="T18" s="8"/>
      <c r="U18" s="8"/>
      <c r="V18" s="8"/>
      <c r="W18" s="8">
        <v>507199</v>
      </c>
      <c r="X18" s="8">
        <v>1834632</v>
      </c>
      <c r="Y18" s="8">
        <v>-1327433</v>
      </c>
      <c r="Z18" s="2">
        <v>-72.354183291254046</v>
      </c>
      <c r="AA18" s="6">
        <v>3669261</v>
      </c>
    </row>
    <row r="19" spans="1:27" ht="13.5" x14ac:dyDescent="0.25">
      <c r="A19" s="23" t="s">
        <v>46</v>
      </c>
      <c r="B19" s="29" t="s">
        <v>32</v>
      </c>
      <c r="C19" s="6">
        <v>10529</v>
      </c>
      <c r="D19" s="6"/>
      <c r="E19" s="7">
        <v>7020</v>
      </c>
      <c r="F19" s="26">
        <v>7020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3510</v>
      </c>
      <c r="Y19" s="26">
        <v>-3510</v>
      </c>
      <c r="Z19" s="27">
        <v>-100</v>
      </c>
      <c r="AA19" s="28">
        <v>7020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62954983</v>
      </c>
      <c r="D21" s="33">
        <f t="shared" si="0"/>
        <v>0</v>
      </c>
      <c r="E21" s="34">
        <f t="shared" si="0"/>
        <v>78076512</v>
      </c>
      <c r="F21" s="35">
        <f t="shared" si="0"/>
        <v>78076512</v>
      </c>
      <c r="G21" s="35">
        <f t="shared" si="0"/>
        <v>-286183</v>
      </c>
      <c r="H21" s="35">
        <f t="shared" si="0"/>
        <v>8558724</v>
      </c>
      <c r="I21" s="35">
        <f t="shared" si="0"/>
        <v>15222353</v>
      </c>
      <c r="J21" s="35">
        <f t="shared" si="0"/>
        <v>23494894</v>
      </c>
      <c r="K21" s="35">
        <f t="shared" si="0"/>
        <v>5926943</v>
      </c>
      <c r="L21" s="35">
        <f t="shared" si="0"/>
        <v>4560493</v>
      </c>
      <c r="M21" s="35">
        <f t="shared" si="0"/>
        <v>7196163</v>
      </c>
      <c r="N21" s="35">
        <f t="shared" si="0"/>
        <v>17683599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41178493</v>
      </c>
      <c r="X21" s="35">
        <f t="shared" si="0"/>
        <v>39038262</v>
      </c>
      <c r="Y21" s="35">
        <f t="shared" si="0"/>
        <v>2140231</v>
      </c>
      <c r="Z21" s="36">
        <f>+IF(X21&lt;&gt;0,+(Y21/X21)*100,0)</f>
        <v>5.4823931454735364</v>
      </c>
      <c r="AA21" s="33">
        <f>SUM(AA5:AA20)</f>
        <v>78076512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27962850</v>
      </c>
      <c r="D24" s="6"/>
      <c r="E24" s="7">
        <v>29132997</v>
      </c>
      <c r="F24" s="8">
        <v>29132997</v>
      </c>
      <c r="G24" s="8">
        <v>2170922</v>
      </c>
      <c r="H24" s="8"/>
      <c r="I24" s="8">
        <v>4535617</v>
      </c>
      <c r="J24" s="8">
        <v>6706539</v>
      </c>
      <c r="K24" s="8">
        <v>2249909</v>
      </c>
      <c r="L24" s="8">
        <v>1966887</v>
      </c>
      <c r="M24" s="8">
        <v>2605574</v>
      </c>
      <c r="N24" s="8">
        <v>6822370</v>
      </c>
      <c r="O24" s="8"/>
      <c r="P24" s="8"/>
      <c r="Q24" s="8"/>
      <c r="R24" s="8"/>
      <c r="S24" s="8"/>
      <c r="T24" s="8"/>
      <c r="U24" s="8"/>
      <c r="V24" s="8"/>
      <c r="W24" s="8">
        <v>13528909</v>
      </c>
      <c r="X24" s="8">
        <v>14566524</v>
      </c>
      <c r="Y24" s="8">
        <v>-1037615</v>
      </c>
      <c r="Z24" s="2">
        <v>-7.1232848687854426</v>
      </c>
      <c r="AA24" s="6">
        <v>29132997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16984297</v>
      </c>
      <c r="D27" s="6"/>
      <c r="E27" s="7">
        <v>16335512</v>
      </c>
      <c r="F27" s="8">
        <v>16335512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8167758</v>
      </c>
      <c r="Y27" s="8">
        <v>-8167758</v>
      </c>
      <c r="Z27" s="2">
        <v>-100</v>
      </c>
      <c r="AA27" s="6">
        <v>16335512</v>
      </c>
    </row>
    <row r="28" spans="1:27" ht="13.5" x14ac:dyDescent="0.25">
      <c r="A28" s="25" t="s">
        <v>54</v>
      </c>
      <c r="B28" s="24" t="s">
        <v>32</v>
      </c>
      <c r="C28" s="6">
        <v>2489991</v>
      </c>
      <c r="D28" s="6"/>
      <c r="E28" s="7">
        <v>2700000</v>
      </c>
      <c r="F28" s="8">
        <v>2700000</v>
      </c>
      <c r="G28" s="8">
        <v>2312</v>
      </c>
      <c r="H28" s="8">
        <v>126216</v>
      </c>
      <c r="I28" s="8">
        <v>117854</v>
      </c>
      <c r="J28" s="8">
        <v>246382</v>
      </c>
      <c r="K28" s="8">
        <v>112937</v>
      </c>
      <c r="L28" s="8">
        <v>124036</v>
      </c>
      <c r="M28" s="8">
        <v>119725</v>
      </c>
      <c r="N28" s="8">
        <v>356698</v>
      </c>
      <c r="O28" s="8"/>
      <c r="P28" s="8"/>
      <c r="Q28" s="8"/>
      <c r="R28" s="8"/>
      <c r="S28" s="8"/>
      <c r="T28" s="8"/>
      <c r="U28" s="8"/>
      <c r="V28" s="8"/>
      <c r="W28" s="8">
        <v>603080</v>
      </c>
      <c r="X28" s="8">
        <v>1350000</v>
      </c>
      <c r="Y28" s="8">
        <v>-746920</v>
      </c>
      <c r="Z28" s="2">
        <v>-55.327407407407406</v>
      </c>
      <c r="AA28" s="6">
        <v>2700000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8241839</v>
      </c>
      <c r="D30" s="6"/>
      <c r="E30" s="7">
        <v>7842000</v>
      </c>
      <c r="F30" s="8">
        <v>7842000</v>
      </c>
      <c r="G30" s="8">
        <v>743285</v>
      </c>
      <c r="H30" s="8">
        <v>24113</v>
      </c>
      <c r="I30" s="8">
        <v>491061</v>
      </c>
      <c r="J30" s="8">
        <v>1258459</v>
      </c>
      <c r="K30" s="8">
        <v>710292</v>
      </c>
      <c r="L30" s="8">
        <v>4402042</v>
      </c>
      <c r="M30" s="8">
        <v>-1058289</v>
      </c>
      <c r="N30" s="8">
        <v>4054045</v>
      </c>
      <c r="O30" s="8"/>
      <c r="P30" s="8"/>
      <c r="Q30" s="8"/>
      <c r="R30" s="8"/>
      <c r="S30" s="8"/>
      <c r="T30" s="8"/>
      <c r="U30" s="8"/>
      <c r="V30" s="8"/>
      <c r="W30" s="8">
        <v>5312504</v>
      </c>
      <c r="X30" s="8">
        <v>3920988</v>
      </c>
      <c r="Y30" s="8">
        <v>1391516</v>
      </c>
      <c r="Z30" s="2">
        <v>35.488912488383029</v>
      </c>
      <c r="AA30" s="6">
        <v>7842000</v>
      </c>
    </row>
    <row r="31" spans="1:27" ht="13.5" x14ac:dyDescent="0.25">
      <c r="A31" s="25" t="s">
        <v>57</v>
      </c>
      <c r="B31" s="24" t="s">
        <v>32</v>
      </c>
      <c r="C31" s="6">
        <v>853359</v>
      </c>
      <c r="D31" s="6"/>
      <c r="E31" s="7">
        <v>3630000</v>
      </c>
      <c r="F31" s="8">
        <v>3630000</v>
      </c>
      <c r="G31" s="8"/>
      <c r="H31" s="8"/>
      <c r="I31" s="8">
        <v>149506</v>
      </c>
      <c r="J31" s="8">
        <v>149506</v>
      </c>
      <c r="K31" s="8">
        <v>356440</v>
      </c>
      <c r="L31" s="8">
        <v>47462</v>
      </c>
      <c r="M31" s="8">
        <v>38500</v>
      </c>
      <c r="N31" s="8">
        <v>442402</v>
      </c>
      <c r="O31" s="8"/>
      <c r="P31" s="8"/>
      <c r="Q31" s="8"/>
      <c r="R31" s="8"/>
      <c r="S31" s="8"/>
      <c r="T31" s="8"/>
      <c r="U31" s="8"/>
      <c r="V31" s="8"/>
      <c r="W31" s="8">
        <v>591908</v>
      </c>
      <c r="X31" s="8">
        <v>1815000</v>
      </c>
      <c r="Y31" s="8">
        <v>-1223092</v>
      </c>
      <c r="Z31" s="2">
        <v>-67.387988980716244</v>
      </c>
      <c r="AA31" s="6">
        <v>3630000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553614</v>
      </c>
      <c r="D33" s="6"/>
      <c r="E33" s="7">
        <v>2150811</v>
      </c>
      <c r="F33" s="8">
        <v>2150811</v>
      </c>
      <c r="G33" s="8">
        <v>18027</v>
      </c>
      <c r="H33" s="8"/>
      <c r="I33" s="8">
        <v>40357</v>
      </c>
      <c r="J33" s="8">
        <v>58384</v>
      </c>
      <c r="K33" s="8">
        <v>20194</v>
      </c>
      <c r="L33" s="8">
        <v>46648</v>
      </c>
      <c r="M33" s="8">
        <v>251950</v>
      </c>
      <c r="N33" s="8">
        <v>318792</v>
      </c>
      <c r="O33" s="8"/>
      <c r="P33" s="8"/>
      <c r="Q33" s="8"/>
      <c r="R33" s="8"/>
      <c r="S33" s="8"/>
      <c r="T33" s="8"/>
      <c r="U33" s="8"/>
      <c r="V33" s="8"/>
      <c r="W33" s="8">
        <v>377176</v>
      </c>
      <c r="X33" s="8">
        <v>1075404</v>
      </c>
      <c r="Y33" s="8">
        <v>-698228</v>
      </c>
      <c r="Z33" s="2">
        <v>-64.927041372358659</v>
      </c>
      <c r="AA33" s="6">
        <v>2150811</v>
      </c>
    </row>
    <row r="34" spans="1:27" ht="13.5" x14ac:dyDescent="0.25">
      <c r="A34" s="23" t="s">
        <v>59</v>
      </c>
      <c r="B34" s="29" t="s">
        <v>32</v>
      </c>
      <c r="C34" s="6">
        <v>481396</v>
      </c>
      <c r="D34" s="6"/>
      <c r="E34" s="7">
        <v>3024000</v>
      </c>
      <c r="F34" s="8">
        <v>3024000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1512000</v>
      </c>
      <c r="Y34" s="8">
        <v>-1512000</v>
      </c>
      <c r="Z34" s="2">
        <v>-100</v>
      </c>
      <c r="AA34" s="6">
        <v>3024000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57567346</v>
      </c>
      <c r="D35" s="33">
        <f>SUM(D24:D34)</f>
        <v>0</v>
      </c>
      <c r="E35" s="34">
        <f t="shared" si="1"/>
        <v>64815320</v>
      </c>
      <c r="F35" s="35">
        <f t="shared" si="1"/>
        <v>64815320</v>
      </c>
      <c r="G35" s="35">
        <f t="shared" si="1"/>
        <v>2934546</v>
      </c>
      <c r="H35" s="35">
        <f t="shared" si="1"/>
        <v>150329</v>
      </c>
      <c r="I35" s="35">
        <f t="shared" si="1"/>
        <v>5334395</v>
      </c>
      <c r="J35" s="35">
        <f t="shared" si="1"/>
        <v>8419270</v>
      </c>
      <c r="K35" s="35">
        <f t="shared" si="1"/>
        <v>3449772</v>
      </c>
      <c r="L35" s="35">
        <f t="shared" si="1"/>
        <v>6587075</v>
      </c>
      <c r="M35" s="35">
        <f t="shared" si="1"/>
        <v>1957460</v>
      </c>
      <c r="N35" s="35">
        <f t="shared" si="1"/>
        <v>11994307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20413577</v>
      </c>
      <c r="X35" s="35">
        <f t="shared" si="1"/>
        <v>32407674</v>
      </c>
      <c r="Y35" s="35">
        <f t="shared" si="1"/>
        <v>-11994097</v>
      </c>
      <c r="Z35" s="36">
        <f>+IF(X35&lt;&gt;0,+(Y35/X35)*100,0)</f>
        <v>-37.010052001880787</v>
      </c>
      <c r="AA35" s="33">
        <f>SUM(AA24:AA34)</f>
        <v>64815320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5387637</v>
      </c>
      <c r="D37" s="46">
        <f>+D21-D35</f>
        <v>0</v>
      </c>
      <c r="E37" s="47">
        <f t="shared" si="2"/>
        <v>13261192</v>
      </c>
      <c r="F37" s="48">
        <f t="shared" si="2"/>
        <v>13261192</v>
      </c>
      <c r="G37" s="48">
        <f t="shared" si="2"/>
        <v>-3220729</v>
      </c>
      <c r="H37" s="48">
        <f t="shared" si="2"/>
        <v>8408395</v>
      </c>
      <c r="I37" s="48">
        <f t="shared" si="2"/>
        <v>9887958</v>
      </c>
      <c r="J37" s="48">
        <f t="shared" si="2"/>
        <v>15075624</v>
      </c>
      <c r="K37" s="48">
        <f t="shared" si="2"/>
        <v>2477171</v>
      </c>
      <c r="L37" s="48">
        <f t="shared" si="2"/>
        <v>-2026582</v>
      </c>
      <c r="M37" s="48">
        <f t="shared" si="2"/>
        <v>5238703</v>
      </c>
      <c r="N37" s="48">
        <f t="shared" si="2"/>
        <v>5689292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20764916</v>
      </c>
      <c r="X37" s="48">
        <f>IF(F21=F35,0,X21-X35)</f>
        <v>6630588</v>
      </c>
      <c r="Y37" s="48">
        <f t="shared" si="2"/>
        <v>14134328</v>
      </c>
      <c r="Z37" s="49">
        <f>+IF(X37&lt;&gt;0,+(Y37/X37)*100,0)</f>
        <v>213.16854553472484</v>
      </c>
      <c r="AA37" s="46">
        <f>+AA21-AA35</f>
        <v>13261192</v>
      </c>
    </row>
    <row r="38" spans="1:27" ht="23.1" customHeight="1" x14ac:dyDescent="0.25">
      <c r="A38" s="50" t="s">
        <v>62</v>
      </c>
      <c r="B38" s="29" t="s">
        <v>32</v>
      </c>
      <c r="C38" s="6">
        <v>8309234</v>
      </c>
      <c r="D38" s="6"/>
      <c r="E38" s="7">
        <v>32041739</v>
      </c>
      <c r="F38" s="8">
        <v>32041739</v>
      </c>
      <c r="G38" s="8"/>
      <c r="H38" s="8"/>
      <c r="I38" s="8"/>
      <c r="J38" s="8"/>
      <c r="K38" s="8"/>
      <c r="L38" s="8">
        <v>40454</v>
      </c>
      <c r="M38" s="8">
        <v>3340753</v>
      </c>
      <c r="N38" s="8">
        <v>3381207</v>
      </c>
      <c r="O38" s="8"/>
      <c r="P38" s="8"/>
      <c r="Q38" s="8"/>
      <c r="R38" s="8"/>
      <c r="S38" s="8"/>
      <c r="T38" s="8"/>
      <c r="U38" s="8"/>
      <c r="V38" s="8"/>
      <c r="W38" s="8">
        <v>3381207</v>
      </c>
      <c r="X38" s="8">
        <v>16020870</v>
      </c>
      <c r="Y38" s="8">
        <v>-12639663</v>
      </c>
      <c r="Z38" s="2">
        <v>-78.894985103805226</v>
      </c>
      <c r="AA38" s="6">
        <v>32041739</v>
      </c>
    </row>
    <row r="39" spans="1:27" ht="57" customHeight="1" x14ac:dyDescent="0.25">
      <c r="A39" s="50" t="s">
        <v>63</v>
      </c>
      <c r="B39" s="29" t="s">
        <v>32</v>
      </c>
      <c r="C39" s="28">
        <v>2772351</v>
      </c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16469222</v>
      </c>
      <c r="D41" s="56">
        <f>SUM(D37:D40)</f>
        <v>0</v>
      </c>
      <c r="E41" s="57">
        <f t="shared" si="3"/>
        <v>45302931</v>
      </c>
      <c r="F41" s="58">
        <f t="shared" si="3"/>
        <v>45302931</v>
      </c>
      <c r="G41" s="58">
        <f t="shared" si="3"/>
        <v>-3220729</v>
      </c>
      <c r="H41" s="58">
        <f t="shared" si="3"/>
        <v>8408395</v>
      </c>
      <c r="I41" s="58">
        <f t="shared" si="3"/>
        <v>9887958</v>
      </c>
      <c r="J41" s="58">
        <f t="shared" si="3"/>
        <v>15075624</v>
      </c>
      <c r="K41" s="58">
        <f t="shared" si="3"/>
        <v>2477171</v>
      </c>
      <c r="L41" s="58">
        <f t="shared" si="3"/>
        <v>-1986128</v>
      </c>
      <c r="M41" s="58">
        <f t="shared" si="3"/>
        <v>8579456</v>
      </c>
      <c r="N41" s="58">
        <f t="shared" si="3"/>
        <v>9070499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24146123</v>
      </c>
      <c r="X41" s="58">
        <f t="shared" si="3"/>
        <v>22651458</v>
      </c>
      <c r="Y41" s="58">
        <f t="shared" si="3"/>
        <v>1494665</v>
      </c>
      <c r="Z41" s="59">
        <f>+IF(X41&lt;&gt;0,+(Y41/X41)*100,0)</f>
        <v>6.5985377188523584</v>
      </c>
      <c r="AA41" s="56">
        <f>SUM(AA37:AA40)</f>
        <v>45302931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16469222</v>
      </c>
      <c r="D43" s="64">
        <f>+D41-D42</f>
        <v>0</v>
      </c>
      <c r="E43" s="65">
        <f t="shared" si="4"/>
        <v>45302931</v>
      </c>
      <c r="F43" s="66">
        <f t="shared" si="4"/>
        <v>45302931</v>
      </c>
      <c r="G43" s="66">
        <f t="shared" si="4"/>
        <v>-3220729</v>
      </c>
      <c r="H43" s="66">
        <f t="shared" si="4"/>
        <v>8408395</v>
      </c>
      <c r="I43" s="66">
        <f t="shared" si="4"/>
        <v>9887958</v>
      </c>
      <c r="J43" s="66">
        <f t="shared" si="4"/>
        <v>15075624</v>
      </c>
      <c r="K43" s="66">
        <f t="shared" si="4"/>
        <v>2477171</v>
      </c>
      <c r="L43" s="66">
        <f t="shared" si="4"/>
        <v>-1986128</v>
      </c>
      <c r="M43" s="66">
        <f t="shared" si="4"/>
        <v>8579456</v>
      </c>
      <c r="N43" s="66">
        <f t="shared" si="4"/>
        <v>9070499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24146123</v>
      </c>
      <c r="X43" s="66">
        <f t="shared" si="4"/>
        <v>22651458</v>
      </c>
      <c r="Y43" s="66">
        <f t="shared" si="4"/>
        <v>1494665</v>
      </c>
      <c r="Z43" s="67">
        <f>+IF(X43&lt;&gt;0,+(Y43/X43)*100,0)</f>
        <v>6.5985377188523584</v>
      </c>
      <c r="AA43" s="64">
        <f>+AA41-AA42</f>
        <v>45302931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16469222</v>
      </c>
      <c r="D45" s="56">
        <f>SUM(D43:D44)</f>
        <v>0</v>
      </c>
      <c r="E45" s="57">
        <f t="shared" si="5"/>
        <v>45302931</v>
      </c>
      <c r="F45" s="58">
        <f t="shared" si="5"/>
        <v>45302931</v>
      </c>
      <c r="G45" s="58">
        <f t="shared" si="5"/>
        <v>-3220729</v>
      </c>
      <c r="H45" s="58">
        <f t="shared" si="5"/>
        <v>8408395</v>
      </c>
      <c r="I45" s="58">
        <f t="shared" si="5"/>
        <v>9887958</v>
      </c>
      <c r="J45" s="58">
        <f t="shared" si="5"/>
        <v>15075624</v>
      </c>
      <c r="K45" s="58">
        <f t="shared" si="5"/>
        <v>2477171</v>
      </c>
      <c r="L45" s="58">
        <f t="shared" si="5"/>
        <v>-1986128</v>
      </c>
      <c r="M45" s="58">
        <f t="shared" si="5"/>
        <v>8579456</v>
      </c>
      <c r="N45" s="58">
        <f t="shared" si="5"/>
        <v>9070499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24146123</v>
      </c>
      <c r="X45" s="58">
        <f t="shared" si="5"/>
        <v>22651458</v>
      </c>
      <c r="Y45" s="58">
        <f t="shared" si="5"/>
        <v>1494665</v>
      </c>
      <c r="Z45" s="59">
        <f>+IF(X45&lt;&gt;0,+(Y45/X45)*100,0)</f>
        <v>6.5985377188523584</v>
      </c>
      <c r="AA45" s="56">
        <f>SUM(AA43:AA44)</f>
        <v>45302931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16469222</v>
      </c>
      <c r="D47" s="71">
        <f>SUM(D45:D46)</f>
        <v>0</v>
      </c>
      <c r="E47" s="72">
        <f t="shared" si="6"/>
        <v>45302931</v>
      </c>
      <c r="F47" s="73">
        <f t="shared" si="6"/>
        <v>45302931</v>
      </c>
      <c r="G47" s="73">
        <f t="shared" si="6"/>
        <v>-3220729</v>
      </c>
      <c r="H47" s="74">
        <f t="shared" si="6"/>
        <v>8408395</v>
      </c>
      <c r="I47" s="74">
        <f t="shared" si="6"/>
        <v>9887958</v>
      </c>
      <c r="J47" s="74">
        <f t="shared" si="6"/>
        <v>15075624</v>
      </c>
      <c r="K47" s="74">
        <f t="shared" si="6"/>
        <v>2477171</v>
      </c>
      <c r="L47" s="74">
        <f t="shared" si="6"/>
        <v>-1986128</v>
      </c>
      <c r="M47" s="73">
        <f t="shared" si="6"/>
        <v>8579456</v>
      </c>
      <c r="N47" s="73">
        <f t="shared" si="6"/>
        <v>9070499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24146123</v>
      </c>
      <c r="X47" s="74">
        <f t="shared" si="6"/>
        <v>22651458</v>
      </c>
      <c r="Y47" s="74">
        <f t="shared" si="6"/>
        <v>1494665</v>
      </c>
      <c r="Z47" s="75">
        <f>+IF(X47&lt;&gt;0,+(Y47/X47)*100,0)</f>
        <v>6.5985377188523584</v>
      </c>
      <c r="AA47" s="76">
        <f>SUM(AA45:AA46)</f>
        <v>45302931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259155999</v>
      </c>
      <c r="D7" s="6"/>
      <c r="E7" s="7">
        <v>294011652</v>
      </c>
      <c r="F7" s="8">
        <v>294011652</v>
      </c>
      <c r="G7" s="8">
        <v>17516611</v>
      </c>
      <c r="H7" s="8">
        <v>30841596</v>
      </c>
      <c r="I7" s="8">
        <v>23856023</v>
      </c>
      <c r="J7" s="8">
        <v>72214230</v>
      </c>
      <c r="K7" s="8">
        <v>26434887</v>
      </c>
      <c r="L7" s="8">
        <v>25449011</v>
      </c>
      <c r="M7" s="8">
        <v>22711873</v>
      </c>
      <c r="N7" s="8">
        <v>74595771</v>
      </c>
      <c r="O7" s="8"/>
      <c r="P7" s="8"/>
      <c r="Q7" s="8"/>
      <c r="R7" s="8"/>
      <c r="S7" s="8"/>
      <c r="T7" s="8"/>
      <c r="U7" s="8"/>
      <c r="V7" s="8"/>
      <c r="W7" s="8">
        <v>146810001</v>
      </c>
      <c r="X7" s="8">
        <v>147005820</v>
      </c>
      <c r="Y7" s="8">
        <v>-195819</v>
      </c>
      <c r="Z7" s="2">
        <v>-0.13320493025378177</v>
      </c>
      <c r="AA7" s="6">
        <v>294011652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26731122</v>
      </c>
      <c r="D13" s="6"/>
      <c r="E13" s="7">
        <v>34000000</v>
      </c>
      <c r="F13" s="8">
        <v>34000000</v>
      </c>
      <c r="G13" s="8">
        <v>2508320</v>
      </c>
      <c r="H13" s="8">
        <v>2546887</v>
      </c>
      <c r="I13" s="8">
        <v>2598069</v>
      </c>
      <c r="J13" s="8">
        <v>7653276</v>
      </c>
      <c r="K13" s="8">
        <v>2551000</v>
      </c>
      <c r="L13" s="8">
        <v>3443104</v>
      </c>
      <c r="M13" s="8">
        <v>2753782</v>
      </c>
      <c r="N13" s="8">
        <v>8747886</v>
      </c>
      <c r="O13" s="8"/>
      <c r="P13" s="8"/>
      <c r="Q13" s="8"/>
      <c r="R13" s="8"/>
      <c r="S13" s="8"/>
      <c r="T13" s="8"/>
      <c r="U13" s="8"/>
      <c r="V13" s="8"/>
      <c r="W13" s="8">
        <v>16401162</v>
      </c>
      <c r="X13" s="8">
        <v>16999998</v>
      </c>
      <c r="Y13" s="8">
        <v>-598836</v>
      </c>
      <c r="Z13" s="2">
        <v>-3.5225651203017785</v>
      </c>
      <c r="AA13" s="6">
        <v>34000000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367300</v>
      </c>
      <c r="D19" s="6"/>
      <c r="E19" s="7">
        <v>600000</v>
      </c>
      <c r="F19" s="26">
        <v>600000</v>
      </c>
      <c r="G19" s="26">
        <v>51057</v>
      </c>
      <c r="H19" s="26">
        <v>429261</v>
      </c>
      <c r="I19" s="26">
        <v>46346</v>
      </c>
      <c r="J19" s="26">
        <v>526664</v>
      </c>
      <c r="K19" s="26">
        <v>50373</v>
      </c>
      <c r="L19" s="26">
        <v>8581</v>
      </c>
      <c r="M19" s="26">
        <v>18083</v>
      </c>
      <c r="N19" s="26">
        <v>77037</v>
      </c>
      <c r="O19" s="26"/>
      <c r="P19" s="26"/>
      <c r="Q19" s="26"/>
      <c r="R19" s="26"/>
      <c r="S19" s="26"/>
      <c r="T19" s="26"/>
      <c r="U19" s="26"/>
      <c r="V19" s="26"/>
      <c r="W19" s="26">
        <v>603701</v>
      </c>
      <c r="X19" s="26">
        <v>300000</v>
      </c>
      <c r="Y19" s="26">
        <v>303701</v>
      </c>
      <c r="Z19" s="27">
        <v>101.23366666666666</v>
      </c>
      <c r="AA19" s="28">
        <v>600000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286254421</v>
      </c>
      <c r="D21" s="33">
        <f t="shared" si="0"/>
        <v>0</v>
      </c>
      <c r="E21" s="34">
        <f t="shared" si="0"/>
        <v>328611652</v>
      </c>
      <c r="F21" s="35">
        <f t="shared" si="0"/>
        <v>328611652</v>
      </c>
      <c r="G21" s="35">
        <f t="shared" si="0"/>
        <v>20075988</v>
      </c>
      <c r="H21" s="35">
        <f t="shared" si="0"/>
        <v>33817744</v>
      </c>
      <c r="I21" s="35">
        <f t="shared" si="0"/>
        <v>26500438</v>
      </c>
      <c r="J21" s="35">
        <f t="shared" si="0"/>
        <v>80394170</v>
      </c>
      <c r="K21" s="35">
        <f t="shared" si="0"/>
        <v>29036260</v>
      </c>
      <c r="L21" s="35">
        <f t="shared" si="0"/>
        <v>28900696</v>
      </c>
      <c r="M21" s="35">
        <f t="shared" si="0"/>
        <v>25483738</v>
      </c>
      <c r="N21" s="35">
        <f t="shared" si="0"/>
        <v>83420694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163814864</v>
      </c>
      <c r="X21" s="35">
        <f t="shared" si="0"/>
        <v>164305818</v>
      </c>
      <c r="Y21" s="35">
        <f t="shared" si="0"/>
        <v>-490954</v>
      </c>
      <c r="Z21" s="36">
        <f>+IF(X21&lt;&gt;0,+(Y21/X21)*100,0)</f>
        <v>-0.29880500031958696</v>
      </c>
      <c r="AA21" s="33">
        <f>SUM(AA5:AA20)</f>
        <v>328611652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39795888</v>
      </c>
      <c r="D24" s="6"/>
      <c r="E24" s="7">
        <v>48593758</v>
      </c>
      <c r="F24" s="8">
        <v>48593758</v>
      </c>
      <c r="G24" s="8">
        <v>3837830</v>
      </c>
      <c r="H24" s="8">
        <v>3701249</v>
      </c>
      <c r="I24" s="8">
        <v>3510430</v>
      </c>
      <c r="J24" s="8">
        <v>11049509</v>
      </c>
      <c r="K24" s="8">
        <v>4189122</v>
      </c>
      <c r="L24" s="8">
        <v>3647673</v>
      </c>
      <c r="M24" s="8">
        <v>8036811</v>
      </c>
      <c r="N24" s="8">
        <v>15873606</v>
      </c>
      <c r="O24" s="8"/>
      <c r="P24" s="8"/>
      <c r="Q24" s="8"/>
      <c r="R24" s="8"/>
      <c r="S24" s="8"/>
      <c r="T24" s="8"/>
      <c r="U24" s="8"/>
      <c r="V24" s="8"/>
      <c r="W24" s="8">
        <v>26923115</v>
      </c>
      <c r="X24" s="8">
        <v>24296982</v>
      </c>
      <c r="Y24" s="8">
        <v>2626133</v>
      </c>
      <c r="Z24" s="2">
        <v>10.808474073035079</v>
      </c>
      <c r="AA24" s="6">
        <v>48593758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67643640</v>
      </c>
      <c r="D26" s="6"/>
      <c r="E26" s="7">
        <v>50000000</v>
      </c>
      <c r="F26" s="8">
        <v>50000000</v>
      </c>
      <c r="G26" s="8"/>
      <c r="H26" s="8"/>
      <c r="I26" s="8">
        <v>12500000</v>
      </c>
      <c r="J26" s="8">
        <v>12500000</v>
      </c>
      <c r="K26" s="8"/>
      <c r="L26" s="8"/>
      <c r="M26" s="8">
        <v>12500000</v>
      </c>
      <c r="N26" s="8">
        <v>12500000</v>
      </c>
      <c r="O26" s="8"/>
      <c r="P26" s="8"/>
      <c r="Q26" s="8"/>
      <c r="R26" s="8"/>
      <c r="S26" s="8"/>
      <c r="T26" s="8"/>
      <c r="U26" s="8"/>
      <c r="V26" s="8"/>
      <c r="W26" s="8">
        <v>25000000</v>
      </c>
      <c r="X26" s="8">
        <v>25000002</v>
      </c>
      <c r="Y26" s="8">
        <v>-2</v>
      </c>
      <c r="Z26" s="2"/>
      <c r="AA26" s="6">
        <v>50000000</v>
      </c>
    </row>
    <row r="27" spans="1:27" ht="13.5" x14ac:dyDescent="0.25">
      <c r="A27" s="25" t="s">
        <v>53</v>
      </c>
      <c r="B27" s="24" t="s">
        <v>32</v>
      </c>
      <c r="C27" s="6">
        <v>6770725</v>
      </c>
      <c r="D27" s="6"/>
      <c r="E27" s="7">
        <v>8100000</v>
      </c>
      <c r="F27" s="8">
        <v>8100000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4050000</v>
      </c>
      <c r="Y27" s="8">
        <v>-4050000</v>
      </c>
      <c r="Z27" s="2">
        <v>-100</v>
      </c>
      <c r="AA27" s="6">
        <v>8100000</v>
      </c>
    </row>
    <row r="28" spans="1:27" ht="13.5" x14ac:dyDescent="0.25">
      <c r="A28" s="25" t="s">
        <v>54</v>
      </c>
      <c r="B28" s="24" t="s">
        <v>32</v>
      </c>
      <c r="C28" s="6">
        <v>8230252</v>
      </c>
      <c r="D28" s="6"/>
      <c r="E28" s="7">
        <v>4084048</v>
      </c>
      <c r="F28" s="8">
        <v>4084048</v>
      </c>
      <c r="G28" s="8"/>
      <c r="H28" s="8"/>
      <c r="I28" s="8"/>
      <c r="J28" s="8"/>
      <c r="K28" s="8"/>
      <c r="L28" s="8"/>
      <c r="M28" s="8">
        <v>2268537</v>
      </c>
      <c r="N28" s="8">
        <v>2268537</v>
      </c>
      <c r="O28" s="8"/>
      <c r="P28" s="8"/>
      <c r="Q28" s="8"/>
      <c r="R28" s="8"/>
      <c r="S28" s="8"/>
      <c r="T28" s="8"/>
      <c r="U28" s="8"/>
      <c r="V28" s="8"/>
      <c r="W28" s="8">
        <v>2268537</v>
      </c>
      <c r="X28" s="8">
        <v>2042028</v>
      </c>
      <c r="Y28" s="8">
        <v>226509</v>
      </c>
      <c r="Z28" s="2">
        <v>11.092355246842844</v>
      </c>
      <c r="AA28" s="6">
        <v>4084048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148168462</v>
      </c>
      <c r="D30" s="6"/>
      <c r="E30" s="7">
        <v>150002000</v>
      </c>
      <c r="F30" s="8">
        <v>150002000</v>
      </c>
      <c r="G30" s="8">
        <v>589216</v>
      </c>
      <c r="H30" s="8">
        <v>4635737</v>
      </c>
      <c r="I30" s="8">
        <v>15408988</v>
      </c>
      <c r="J30" s="8">
        <v>20633941</v>
      </c>
      <c r="K30" s="8">
        <v>1837334</v>
      </c>
      <c r="L30" s="8">
        <v>2284701</v>
      </c>
      <c r="M30" s="8">
        <v>15507654</v>
      </c>
      <c r="N30" s="8">
        <v>19629689</v>
      </c>
      <c r="O30" s="8"/>
      <c r="P30" s="8"/>
      <c r="Q30" s="8"/>
      <c r="R30" s="8"/>
      <c r="S30" s="8"/>
      <c r="T30" s="8"/>
      <c r="U30" s="8"/>
      <c r="V30" s="8"/>
      <c r="W30" s="8">
        <v>40263630</v>
      </c>
      <c r="X30" s="8">
        <v>75001080</v>
      </c>
      <c r="Y30" s="8">
        <v>-34737450</v>
      </c>
      <c r="Z30" s="2">
        <v>-46.31593305056407</v>
      </c>
      <c r="AA30" s="6">
        <v>150002000</v>
      </c>
    </row>
    <row r="31" spans="1:27" ht="13.5" x14ac:dyDescent="0.25">
      <c r="A31" s="25" t="s">
        <v>57</v>
      </c>
      <c r="B31" s="24" t="s">
        <v>32</v>
      </c>
      <c r="C31" s="6">
        <v>1752730</v>
      </c>
      <c r="D31" s="6"/>
      <c r="E31" s="7">
        <v>3020000</v>
      </c>
      <c r="F31" s="8">
        <v>3020000</v>
      </c>
      <c r="G31" s="8">
        <v>774</v>
      </c>
      <c r="H31" s="8">
        <v>3620</v>
      </c>
      <c r="I31" s="8">
        <v>44055</v>
      </c>
      <c r="J31" s="8">
        <v>48449</v>
      </c>
      <c r="K31" s="8">
        <v>18887</v>
      </c>
      <c r="L31" s="8"/>
      <c r="M31" s="8"/>
      <c r="N31" s="8">
        <v>18887</v>
      </c>
      <c r="O31" s="8"/>
      <c r="P31" s="8"/>
      <c r="Q31" s="8"/>
      <c r="R31" s="8"/>
      <c r="S31" s="8"/>
      <c r="T31" s="8"/>
      <c r="U31" s="8"/>
      <c r="V31" s="8"/>
      <c r="W31" s="8">
        <v>67336</v>
      </c>
      <c r="X31" s="8">
        <v>1510002</v>
      </c>
      <c r="Y31" s="8">
        <v>-1442666</v>
      </c>
      <c r="Z31" s="2">
        <v>-95.540668158055425</v>
      </c>
      <c r="AA31" s="6">
        <v>3020000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41778794</v>
      </c>
      <c r="D33" s="6"/>
      <c r="E33" s="7">
        <v>32863589</v>
      </c>
      <c r="F33" s="8">
        <v>32863589</v>
      </c>
      <c r="G33" s="8">
        <v>28122</v>
      </c>
      <c r="H33" s="8">
        <v>751793</v>
      </c>
      <c r="I33" s="8">
        <v>9407219</v>
      </c>
      <c r="J33" s="8">
        <v>10187134</v>
      </c>
      <c r="K33" s="8">
        <v>2675380</v>
      </c>
      <c r="L33" s="8">
        <v>3386362</v>
      </c>
      <c r="M33" s="8">
        <v>1859017</v>
      </c>
      <c r="N33" s="8">
        <v>7920759</v>
      </c>
      <c r="O33" s="8"/>
      <c r="P33" s="8"/>
      <c r="Q33" s="8"/>
      <c r="R33" s="8"/>
      <c r="S33" s="8"/>
      <c r="T33" s="8"/>
      <c r="U33" s="8"/>
      <c r="V33" s="8"/>
      <c r="W33" s="8">
        <v>18107893</v>
      </c>
      <c r="X33" s="8">
        <v>16431858</v>
      </c>
      <c r="Y33" s="8">
        <v>1676035</v>
      </c>
      <c r="Z33" s="2">
        <v>10.199911659411857</v>
      </c>
      <c r="AA33" s="6">
        <v>32863589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314140491</v>
      </c>
      <c r="D35" s="33">
        <f>SUM(D24:D34)</f>
        <v>0</v>
      </c>
      <c r="E35" s="34">
        <f t="shared" si="1"/>
        <v>296663395</v>
      </c>
      <c r="F35" s="35">
        <f t="shared" si="1"/>
        <v>296663395</v>
      </c>
      <c r="G35" s="35">
        <f t="shared" si="1"/>
        <v>4455942</v>
      </c>
      <c r="H35" s="35">
        <f t="shared" si="1"/>
        <v>9092399</v>
      </c>
      <c r="I35" s="35">
        <f t="shared" si="1"/>
        <v>40870692</v>
      </c>
      <c r="J35" s="35">
        <f t="shared" si="1"/>
        <v>54419033</v>
      </c>
      <c r="K35" s="35">
        <f t="shared" si="1"/>
        <v>8720723</v>
      </c>
      <c r="L35" s="35">
        <f t="shared" si="1"/>
        <v>9318736</v>
      </c>
      <c r="M35" s="35">
        <f t="shared" si="1"/>
        <v>40172019</v>
      </c>
      <c r="N35" s="35">
        <f t="shared" si="1"/>
        <v>58211478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112630511</v>
      </c>
      <c r="X35" s="35">
        <f t="shared" si="1"/>
        <v>148331952</v>
      </c>
      <c r="Y35" s="35">
        <f t="shared" si="1"/>
        <v>-35701441</v>
      </c>
      <c r="Z35" s="36">
        <f>+IF(X35&lt;&gt;0,+(Y35/X35)*100,0)</f>
        <v>-24.068611326573791</v>
      </c>
      <c r="AA35" s="33">
        <f>SUM(AA24:AA34)</f>
        <v>296663395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-27886070</v>
      </c>
      <c r="D37" s="46">
        <f>+D21-D35</f>
        <v>0</v>
      </c>
      <c r="E37" s="47">
        <f t="shared" si="2"/>
        <v>31948257</v>
      </c>
      <c r="F37" s="48">
        <f t="shared" si="2"/>
        <v>31948257</v>
      </c>
      <c r="G37" s="48">
        <f t="shared" si="2"/>
        <v>15620046</v>
      </c>
      <c r="H37" s="48">
        <f t="shared" si="2"/>
        <v>24725345</v>
      </c>
      <c r="I37" s="48">
        <f t="shared" si="2"/>
        <v>-14370254</v>
      </c>
      <c r="J37" s="48">
        <f t="shared" si="2"/>
        <v>25975137</v>
      </c>
      <c r="K37" s="48">
        <f t="shared" si="2"/>
        <v>20315537</v>
      </c>
      <c r="L37" s="48">
        <f t="shared" si="2"/>
        <v>19581960</v>
      </c>
      <c r="M37" s="48">
        <f t="shared" si="2"/>
        <v>-14688281</v>
      </c>
      <c r="N37" s="48">
        <f t="shared" si="2"/>
        <v>25209216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51184353</v>
      </c>
      <c r="X37" s="48">
        <f>IF(F21=F35,0,X21-X35)</f>
        <v>15973866</v>
      </c>
      <c r="Y37" s="48">
        <f t="shared" si="2"/>
        <v>35210487</v>
      </c>
      <c r="Z37" s="49">
        <f>+IF(X37&lt;&gt;0,+(Y37/X37)*100,0)</f>
        <v>220.42558138399309</v>
      </c>
      <c r="AA37" s="46">
        <f>+AA21-AA35</f>
        <v>31948257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-27886070</v>
      </c>
      <c r="D41" s="56">
        <f>SUM(D37:D40)</f>
        <v>0</v>
      </c>
      <c r="E41" s="57">
        <f t="shared" si="3"/>
        <v>31948257</v>
      </c>
      <c r="F41" s="58">
        <f t="shared" si="3"/>
        <v>31948257</v>
      </c>
      <c r="G41" s="58">
        <f t="shared" si="3"/>
        <v>15620046</v>
      </c>
      <c r="H41" s="58">
        <f t="shared" si="3"/>
        <v>24725345</v>
      </c>
      <c r="I41" s="58">
        <f t="shared" si="3"/>
        <v>-14370254</v>
      </c>
      <c r="J41" s="58">
        <f t="shared" si="3"/>
        <v>25975137</v>
      </c>
      <c r="K41" s="58">
        <f t="shared" si="3"/>
        <v>20315537</v>
      </c>
      <c r="L41" s="58">
        <f t="shared" si="3"/>
        <v>19581960</v>
      </c>
      <c r="M41" s="58">
        <f t="shared" si="3"/>
        <v>-14688281</v>
      </c>
      <c r="N41" s="58">
        <f t="shared" si="3"/>
        <v>25209216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51184353</v>
      </c>
      <c r="X41" s="58">
        <f t="shared" si="3"/>
        <v>15973866</v>
      </c>
      <c r="Y41" s="58">
        <f t="shared" si="3"/>
        <v>35210487</v>
      </c>
      <c r="Z41" s="59">
        <f>+IF(X41&lt;&gt;0,+(Y41/X41)*100,0)</f>
        <v>220.42558138399309</v>
      </c>
      <c r="AA41" s="56">
        <f>SUM(AA37:AA40)</f>
        <v>31948257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-27886070</v>
      </c>
      <c r="D43" s="64">
        <f>+D41-D42</f>
        <v>0</v>
      </c>
      <c r="E43" s="65">
        <f t="shared" si="4"/>
        <v>31948257</v>
      </c>
      <c r="F43" s="66">
        <f t="shared" si="4"/>
        <v>31948257</v>
      </c>
      <c r="G43" s="66">
        <f t="shared" si="4"/>
        <v>15620046</v>
      </c>
      <c r="H43" s="66">
        <f t="shared" si="4"/>
        <v>24725345</v>
      </c>
      <c r="I43" s="66">
        <f t="shared" si="4"/>
        <v>-14370254</v>
      </c>
      <c r="J43" s="66">
        <f t="shared" si="4"/>
        <v>25975137</v>
      </c>
      <c r="K43" s="66">
        <f t="shared" si="4"/>
        <v>20315537</v>
      </c>
      <c r="L43" s="66">
        <f t="shared" si="4"/>
        <v>19581960</v>
      </c>
      <c r="M43" s="66">
        <f t="shared" si="4"/>
        <v>-14688281</v>
      </c>
      <c r="N43" s="66">
        <f t="shared" si="4"/>
        <v>25209216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51184353</v>
      </c>
      <c r="X43" s="66">
        <f t="shared" si="4"/>
        <v>15973866</v>
      </c>
      <c r="Y43" s="66">
        <f t="shared" si="4"/>
        <v>35210487</v>
      </c>
      <c r="Z43" s="67">
        <f>+IF(X43&lt;&gt;0,+(Y43/X43)*100,0)</f>
        <v>220.42558138399309</v>
      </c>
      <c r="AA43" s="64">
        <f>+AA41-AA42</f>
        <v>31948257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-27886070</v>
      </c>
      <c r="D45" s="56">
        <f>SUM(D43:D44)</f>
        <v>0</v>
      </c>
      <c r="E45" s="57">
        <f t="shared" si="5"/>
        <v>31948257</v>
      </c>
      <c r="F45" s="58">
        <f t="shared" si="5"/>
        <v>31948257</v>
      </c>
      <c r="G45" s="58">
        <f t="shared" si="5"/>
        <v>15620046</v>
      </c>
      <c r="H45" s="58">
        <f t="shared" si="5"/>
        <v>24725345</v>
      </c>
      <c r="I45" s="58">
        <f t="shared" si="5"/>
        <v>-14370254</v>
      </c>
      <c r="J45" s="58">
        <f t="shared" si="5"/>
        <v>25975137</v>
      </c>
      <c r="K45" s="58">
        <f t="shared" si="5"/>
        <v>20315537</v>
      </c>
      <c r="L45" s="58">
        <f t="shared" si="5"/>
        <v>19581960</v>
      </c>
      <c r="M45" s="58">
        <f t="shared" si="5"/>
        <v>-14688281</v>
      </c>
      <c r="N45" s="58">
        <f t="shared" si="5"/>
        <v>25209216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51184353</v>
      </c>
      <c r="X45" s="58">
        <f t="shared" si="5"/>
        <v>15973866</v>
      </c>
      <c r="Y45" s="58">
        <f t="shared" si="5"/>
        <v>35210487</v>
      </c>
      <c r="Z45" s="59">
        <f>+IF(X45&lt;&gt;0,+(Y45/X45)*100,0)</f>
        <v>220.42558138399309</v>
      </c>
      <c r="AA45" s="56">
        <f>SUM(AA43:AA44)</f>
        <v>31948257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-27886070</v>
      </c>
      <c r="D47" s="71">
        <f>SUM(D45:D46)</f>
        <v>0</v>
      </c>
      <c r="E47" s="72">
        <f t="shared" si="6"/>
        <v>31948257</v>
      </c>
      <c r="F47" s="73">
        <f t="shared" si="6"/>
        <v>31948257</v>
      </c>
      <c r="G47" s="73">
        <f t="shared" si="6"/>
        <v>15620046</v>
      </c>
      <c r="H47" s="74">
        <f t="shared" si="6"/>
        <v>24725345</v>
      </c>
      <c r="I47" s="74">
        <f t="shared" si="6"/>
        <v>-14370254</v>
      </c>
      <c r="J47" s="74">
        <f t="shared" si="6"/>
        <v>25975137</v>
      </c>
      <c r="K47" s="74">
        <f t="shared" si="6"/>
        <v>20315537</v>
      </c>
      <c r="L47" s="74">
        <f t="shared" si="6"/>
        <v>19581960</v>
      </c>
      <c r="M47" s="73">
        <f t="shared" si="6"/>
        <v>-14688281</v>
      </c>
      <c r="N47" s="73">
        <f t="shared" si="6"/>
        <v>25209216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51184353</v>
      </c>
      <c r="X47" s="74">
        <f t="shared" si="6"/>
        <v>15973866</v>
      </c>
      <c r="Y47" s="74">
        <f t="shared" si="6"/>
        <v>35210487</v>
      </c>
      <c r="Z47" s="75">
        <f>+IF(X47&lt;&gt;0,+(Y47/X47)*100,0)</f>
        <v>220.42558138399309</v>
      </c>
      <c r="AA47" s="76">
        <f>SUM(AA45:AA46)</f>
        <v>31948257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59687760</v>
      </c>
      <c r="D7" s="6"/>
      <c r="E7" s="7">
        <v>42758063</v>
      </c>
      <c r="F7" s="8">
        <v>42758063</v>
      </c>
      <c r="G7" s="8">
        <v>1908508</v>
      </c>
      <c r="H7" s="8">
        <v>1756159</v>
      </c>
      <c r="I7" s="8">
        <v>3212504</v>
      </c>
      <c r="J7" s="8">
        <v>6877171</v>
      </c>
      <c r="K7" s="8">
        <v>-1942234</v>
      </c>
      <c r="L7" s="8">
        <v>2158562</v>
      </c>
      <c r="M7" s="8">
        <v>1785564</v>
      </c>
      <c r="N7" s="8">
        <v>2001892</v>
      </c>
      <c r="O7" s="8"/>
      <c r="P7" s="8"/>
      <c r="Q7" s="8"/>
      <c r="R7" s="8"/>
      <c r="S7" s="8"/>
      <c r="T7" s="8"/>
      <c r="U7" s="8"/>
      <c r="V7" s="8"/>
      <c r="W7" s="8">
        <v>8879063</v>
      </c>
      <c r="X7" s="8">
        <v>21379037</v>
      </c>
      <c r="Y7" s="8">
        <v>-12499974</v>
      </c>
      <c r="Z7" s="2">
        <v>-58.468367868954999</v>
      </c>
      <c r="AA7" s="6">
        <v>42758063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2761768</v>
      </c>
      <c r="D13" s="6"/>
      <c r="E13" s="7"/>
      <c r="F13" s="8"/>
      <c r="G13" s="8">
        <v>1866150</v>
      </c>
      <c r="H13" s="8">
        <v>1889935</v>
      </c>
      <c r="I13" s="8">
        <v>1905296</v>
      </c>
      <c r="J13" s="8">
        <v>5661381</v>
      </c>
      <c r="K13" s="8">
        <v>1189902</v>
      </c>
      <c r="L13" s="8">
        <v>1890417</v>
      </c>
      <c r="M13" s="8">
        <v>1915826</v>
      </c>
      <c r="N13" s="8">
        <v>4996145</v>
      </c>
      <c r="O13" s="8"/>
      <c r="P13" s="8"/>
      <c r="Q13" s="8"/>
      <c r="R13" s="8"/>
      <c r="S13" s="8"/>
      <c r="T13" s="8"/>
      <c r="U13" s="8"/>
      <c r="V13" s="8"/>
      <c r="W13" s="8">
        <v>10657526</v>
      </c>
      <c r="X13" s="8"/>
      <c r="Y13" s="8">
        <v>10657526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4320697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66770225</v>
      </c>
      <c r="D21" s="33">
        <f t="shared" si="0"/>
        <v>0</v>
      </c>
      <c r="E21" s="34">
        <f t="shared" si="0"/>
        <v>42758063</v>
      </c>
      <c r="F21" s="35">
        <f t="shared" si="0"/>
        <v>42758063</v>
      </c>
      <c r="G21" s="35">
        <f t="shared" si="0"/>
        <v>3774658</v>
      </c>
      <c r="H21" s="35">
        <f t="shared" si="0"/>
        <v>3646094</v>
      </c>
      <c r="I21" s="35">
        <f t="shared" si="0"/>
        <v>5117800</v>
      </c>
      <c r="J21" s="35">
        <f t="shared" si="0"/>
        <v>12538552</v>
      </c>
      <c r="K21" s="35">
        <f t="shared" si="0"/>
        <v>-752332</v>
      </c>
      <c r="L21" s="35">
        <f t="shared" si="0"/>
        <v>4048979</v>
      </c>
      <c r="M21" s="35">
        <f t="shared" si="0"/>
        <v>3701390</v>
      </c>
      <c r="N21" s="35">
        <f t="shared" si="0"/>
        <v>6998037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19536589</v>
      </c>
      <c r="X21" s="35">
        <f t="shared" si="0"/>
        <v>21379037</v>
      </c>
      <c r="Y21" s="35">
        <f t="shared" si="0"/>
        <v>-1842448</v>
      </c>
      <c r="Z21" s="36">
        <f>+IF(X21&lt;&gt;0,+(Y21/X21)*100,0)</f>
        <v>-8.6180121209388432</v>
      </c>
      <c r="AA21" s="33">
        <f>SUM(AA5:AA20)</f>
        <v>42758063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12326749</v>
      </c>
      <c r="D24" s="6"/>
      <c r="E24" s="7">
        <v>13822349</v>
      </c>
      <c r="F24" s="8">
        <v>13822349</v>
      </c>
      <c r="G24" s="8">
        <v>1103419</v>
      </c>
      <c r="H24" s="8">
        <v>1107985</v>
      </c>
      <c r="I24" s="8">
        <v>1297711</v>
      </c>
      <c r="J24" s="8">
        <v>3509115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3509115</v>
      </c>
      <c r="X24" s="8">
        <v>6911201</v>
      </c>
      <c r="Y24" s="8">
        <v>-3402086</v>
      </c>
      <c r="Z24" s="2">
        <v>-49.225684508379949</v>
      </c>
      <c r="AA24" s="6">
        <v>13822349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52136126</v>
      </c>
      <c r="D26" s="6"/>
      <c r="E26" s="7"/>
      <c r="F26" s="8"/>
      <c r="G26" s="8">
        <v>3617</v>
      </c>
      <c r="H26" s="8">
        <v>785</v>
      </c>
      <c r="I26" s="8">
        <v>16264</v>
      </c>
      <c r="J26" s="8">
        <v>20666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20666</v>
      </c>
      <c r="X26" s="8"/>
      <c r="Y26" s="8">
        <v>20666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4381829</v>
      </c>
      <c r="D27" s="6"/>
      <c r="E27" s="7">
        <v>4631682</v>
      </c>
      <c r="F27" s="8">
        <v>4631682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2315844</v>
      </c>
      <c r="Y27" s="8">
        <v>-2315844</v>
      </c>
      <c r="Z27" s="2">
        <v>-100</v>
      </c>
      <c r="AA27" s="6">
        <v>4631682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10126414</v>
      </c>
      <c r="D30" s="6"/>
      <c r="E30" s="7">
        <v>21747280</v>
      </c>
      <c r="F30" s="8">
        <v>21747280</v>
      </c>
      <c r="G30" s="8">
        <v>798077</v>
      </c>
      <c r="H30" s="8">
        <v>795393</v>
      </c>
      <c r="I30" s="8"/>
      <c r="J30" s="8">
        <v>1593470</v>
      </c>
      <c r="K30" s="8">
        <v>754881</v>
      </c>
      <c r="L30" s="8">
        <v>555393</v>
      </c>
      <c r="M30" s="8">
        <v>450938</v>
      </c>
      <c r="N30" s="8">
        <v>1761212</v>
      </c>
      <c r="O30" s="8"/>
      <c r="P30" s="8"/>
      <c r="Q30" s="8"/>
      <c r="R30" s="8"/>
      <c r="S30" s="8"/>
      <c r="T30" s="8"/>
      <c r="U30" s="8"/>
      <c r="V30" s="8"/>
      <c r="W30" s="8">
        <v>3354682</v>
      </c>
      <c r="X30" s="8">
        <v>10873642</v>
      </c>
      <c r="Y30" s="8">
        <v>-7518960</v>
      </c>
      <c r="Z30" s="2">
        <v>-69.148496888163137</v>
      </c>
      <c r="AA30" s="6">
        <v>21747280</v>
      </c>
    </row>
    <row r="31" spans="1:27" ht="13.5" x14ac:dyDescent="0.25">
      <c r="A31" s="25" t="s">
        <v>57</v>
      </c>
      <c r="B31" s="24" t="s">
        <v>32</v>
      </c>
      <c r="C31" s="6">
        <v>941990</v>
      </c>
      <c r="D31" s="6"/>
      <c r="E31" s="7">
        <v>1500000</v>
      </c>
      <c r="F31" s="8">
        <v>1500000</v>
      </c>
      <c r="G31" s="8">
        <v>619527</v>
      </c>
      <c r="H31" s="8">
        <v>4650</v>
      </c>
      <c r="I31" s="8">
        <v>2100</v>
      </c>
      <c r="J31" s="8">
        <v>626277</v>
      </c>
      <c r="K31" s="8">
        <v>332613</v>
      </c>
      <c r="L31" s="8">
        <v>444002</v>
      </c>
      <c r="M31" s="8">
        <v>282429</v>
      </c>
      <c r="N31" s="8">
        <v>1059044</v>
      </c>
      <c r="O31" s="8"/>
      <c r="P31" s="8"/>
      <c r="Q31" s="8"/>
      <c r="R31" s="8"/>
      <c r="S31" s="8"/>
      <c r="T31" s="8"/>
      <c r="U31" s="8"/>
      <c r="V31" s="8"/>
      <c r="W31" s="8">
        <v>1685321</v>
      </c>
      <c r="X31" s="8">
        <v>750006</v>
      </c>
      <c r="Y31" s="8">
        <v>935315</v>
      </c>
      <c r="Z31" s="2">
        <v>124.70766900531463</v>
      </c>
      <c r="AA31" s="6">
        <v>1500000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104315</v>
      </c>
      <c r="D33" s="6"/>
      <c r="E33" s="7">
        <v>350000</v>
      </c>
      <c r="F33" s="8">
        <v>350000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175016</v>
      </c>
      <c r="Y33" s="8">
        <v>-175016</v>
      </c>
      <c r="Z33" s="2">
        <v>-100</v>
      </c>
      <c r="AA33" s="6">
        <v>350000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1</v>
      </c>
      <c r="F34" s="8">
        <v>1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1</v>
      </c>
      <c r="Y34" s="8">
        <v>-1</v>
      </c>
      <c r="Z34" s="2">
        <v>-100</v>
      </c>
      <c r="AA34" s="6">
        <v>1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80017423</v>
      </c>
      <c r="D35" s="33">
        <f>SUM(D24:D34)</f>
        <v>0</v>
      </c>
      <c r="E35" s="34">
        <f t="shared" si="1"/>
        <v>42051312</v>
      </c>
      <c r="F35" s="35">
        <f t="shared" si="1"/>
        <v>42051312</v>
      </c>
      <c r="G35" s="35">
        <f t="shared" si="1"/>
        <v>2524640</v>
      </c>
      <c r="H35" s="35">
        <f t="shared" si="1"/>
        <v>1908813</v>
      </c>
      <c r="I35" s="35">
        <f t="shared" si="1"/>
        <v>1316075</v>
      </c>
      <c r="J35" s="35">
        <f t="shared" si="1"/>
        <v>5749528</v>
      </c>
      <c r="K35" s="35">
        <f t="shared" si="1"/>
        <v>1087494</v>
      </c>
      <c r="L35" s="35">
        <f t="shared" si="1"/>
        <v>999395</v>
      </c>
      <c r="M35" s="35">
        <f t="shared" si="1"/>
        <v>733367</v>
      </c>
      <c r="N35" s="35">
        <f t="shared" si="1"/>
        <v>2820256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8569784</v>
      </c>
      <c r="X35" s="35">
        <f t="shared" si="1"/>
        <v>21025710</v>
      </c>
      <c r="Y35" s="35">
        <f t="shared" si="1"/>
        <v>-12455926</v>
      </c>
      <c r="Z35" s="36">
        <f>+IF(X35&lt;&gt;0,+(Y35/X35)*100,0)</f>
        <v>-59.241404927586274</v>
      </c>
      <c r="AA35" s="33">
        <f>SUM(AA24:AA34)</f>
        <v>42051312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-13247198</v>
      </c>
      <c r="D37" s="46">
        <f>+D21-D35</f>
        <v>0</v>
      </c>
      <c r="E37" s="47">
        <f t="shared" si="2"/>
        <v>706751</v>
      </c>
      <c r="F37" s="48">
        <f t="shared" si="2"/>
        <v>706751</v>
      </c>
      <c r="G37" s="48">
        <f t="shared" si="2"/>
        <v>1250018</v>
      </c>
      <c r="H37" s="48">
        <f t="shared" si="2"/>
        <v>1737281</v>
      </c>
      <c r="I37" s="48">
        <f t="shared" si="2"/>
        <v>3801725</v>
      </c>
      <c r="J37" s="48">
        <f t="shared" si="2"/>
        <v>6789024</v>
      </c>
      <c r="K37" s="48">
        <f t="shared" si="2"/>
        <v>-1839826</v>
      </c>
      <c r="L37" s="48">
        <f t="shared" si="2"/>
        <v>3049584</v>
      </c>
      <c r="M37" s="48">
        <f t="shared" si="2"/>
        <v>2968023</v>
      </c>
      <c r="N37" s="48">
        <f t="shared" si="2"/>
        <v>4177781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10966805</v>
      </c>
      <c r="X37" s="48">
        <f>IF(F21=F35,0,X21-X35)</f>
        <v>353327</v>
      </c>
      <c r="Y37" s="48">
        <f t="shared" si="2"/>
        <v>10613478</v>
      </c>
      <c r="Z37" s="49">
        <f>+IF(X37&lt;&gt;0,+(Y37/X37)*100,0)</f>
        <v>3003.868371225522</v>
      </c>
      <c r="AA37" s="46">
        <f>+AA21-AA35</f>
        <v>706751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-13247198</v>
      </c>
      <c r="D41" s="56">
        <f>SUM(D37:D40)</f>
        <v>0</v>
      </c>
      <c r="E41" s="57">
        <f t="shared" si="3"/>
        <v>706751</v>
      </c>
      <c r="F41" s="58">
        <f t="shared" si="3"/>
        <v>706751</v>
      </c>
      <c r="G41" s="58">
        <f t="shared" si="3"/>
        <v>1250018</v>
      </c>
      <c r="H41" s="58">
        <f t="shared" si="3"/>
        <v>1737281</v>
      </c>
      <c r="I41" s="58">
        <f t="shared" si="3"/>
        <v>3801725</v>
      </c>
      <c r="J41" s="58">
        <f t="shared" si="3"/>
        <v>6789024</v>
      </c>
      <c r="K41" s="58">
        <f t="shared" si="3"/>
        <v>-1839826</v>
      </c>
      <c r="L41" s="58">
        <f t="shared" si="3"/>
        <v>3049584</v>
      </c>
      <c r="M41" s="58">
        <f t="shared" si="3"/>
        <v>2968023</v>
      </c>
      <c r="N41" s="58">
        <f t="shared" si="3"/>
        <v>4177781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10966805</v>
      </c>
      <c r="X41" s="58">
        <f t="shared" si="3"/>
        <v>353327</v>
      </c>
      <c r="Y41" s="58">
        <f t="shared" si="3"/>
        <v>10613478</v>
      </c>
      <c r="Z41" s="59">
        <f>+IF(X41&lt;&gt;0,+(Y41/X41)*100,0)</f>
        <v>3003.868371225522</v>
      </c>
      <c r="AA41" s="56">
        <f>SUM(AA37:AA40)</f>
        <v>706751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-13247198</v>
      </c>
      <c r="D43" s="64">
        <f>+D41-D42</f>
        <v>0</v>
      </c>
      <c r="E43" s="65">
        <f t="shared" si="4"/>
        <v>706751</v>
      </c>
      <c r="F43" s="66">
        <f t="shared" si="4"/>
        <v>706751</v>
      </c>
      <c r="G43" s="66">
        <f t="shared" si="4"/>
        <v>1250018</v>
      </c>
      <c r="H43" s="66">
        <f t="shared" si="4"/>
        <v>1737281</v>
      </c>
      <c r="I43" s="66">
        <f t="shared" si="4"/>
        <v>3801725</v>
      </c>
      <c r="J43" s="66">
        <f t="shared" si="4"/>
        <v>6789024</v>
      </c>
      <c r="K43" s="66">
        <f t="shared" si="4"/>
        <v>-1839826</v>
      </c>
      <c r="L43" s="66">
        <f t="shared" si="4"/>
        <v>3049584</v>
      </c>
      <c r="M43" s="66">
        <f t="shared" si="4"/>
        <v>2968023</v>
      </c>
      <c r="N43" s="66">
        <f t="shared" si="4"/>
        <v>4177781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10966805</v>
      </c>
      <c r="X43" s="66">
        <f t="shared" si="4"/>
        <v>353327</v>
      </c>
      <c r="Y43" s="66">
        <f t="shared" si="4"/>
        <v>10613478</v>
      </c>
      <c r="Z43" s="67">
        <f>+IF(X43&lt;&gt;0,+(Y43/X43)*100,0)</f>
        <v>3003.868371225522</v>
      </c>
      <c r="AA43" s="64">
        <f>+AA41-AA42</f>
        <v>706751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-13247198</v>
      </c>
      <c r="D45" s="56">
        <f>SUM(D43:D44)</f>
        <v>0</v>
      </c>
      <c r="E45" s="57">
        <f t="shared" si="5"/>
        <v>706751</v>
      </c>
      <c r="F45" s="58">
        <f t="shared" si="5"/>
        <v>706751</v>
      </c>
      <c r="G45" s="58">
        <f t="shared" si="5"/>
        <v>1250018</v>
      </c>
      <c r="H45" s="58">
        <f t="shared" si="5"/>
        <v>1737281</v>
      </c>
      <c r="I45" s="58">
        <f t="shared" si="5"/>
        <v>3801725</v>
      </c>
      <c r="J45" s="58">
        <f t="shared" si="5"/>
        <v>6789024</v>
      </c>
      <c r="K45" s="58">
        <f t="shared" si="5"/>
        <v>-1839826</v>
      </c>
      <c r="L45" s="58">
        <f t="shared" si="5"/>
        <v>3049584</v>
      </c>
      <c r="M45" s="58">
        <f t="shared" si="5"/>
        <v>2968023</v>
      </c>
      <c r="N45" s="58">
        <f t="shared" si="5"/>
        <v>4177781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10966805</v>
      </c>
      <c r="X45" s="58">
        <f t="shared" si="5"/>
        <v>353327</v>
      </c>
      <c r="Y45" s="58">
        <f t="shared" si="5"/>
        <v>10613478</v>
      </c>
      <c r="Z45" s="59">
        <f>+IF(X45&lt;&gt;0,+(Y45/X45)*100,0)</f>
        <v>3003.868371225522</v>
      </c>
      <c r="AA45" s="56">
        <f>SUM(AA43:AA44)</f>
        <v>706751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-13247198</v>
      </c>
      <c r="D47" s="71">
        <f>SUM(D45:D46)</f>
        <v>0</v>
      </c>
      <c r="E47" s="72">
        <f t="shared" si="6"/>
        <v>706751</v>
      </c>
      <c r="F47" s="73">
        <f t="shared" si="6"/>
        <v>706751</v>
      </c>
      <c r="G47" s="73">
        <f t="shared" si="6"/>
        <v>1250018</v>
      </c>
      <c r="H47" s="74">
        <f t="shared" si="6"/>
        <v>1737281</v>
      </c>
      <c r="I47" s="74">
        <f t="shared" si="6"/>
        <v>3801725</v>
      </c>
      <c r="J47" s="74">
        <f t="shared" si="6"/>
        <v>6789024</v>
      </c>
      <c r="K47" s="74">
        <f t="shared" si="6"/>
        <v>-1839826</v>
      </c>
      <c r="L47" s="74">
        <f t="shared" si="6"/>
        <v>3049584</v>
      </c>
      <c r="M47" s="73">
        <f t="shared" si="6"/>
        <v>2968023</v>
      </c>
      <c r="N47" s="73">
        <f t="shared" si="6"/>
        <v>4177781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10966805</v>
      </c>
      <c r="X47" s="74">
        <f t="shared" si="6"/>
        <v>353327</v>
      </c>
      <c r="Y47" s="74">
        <f t="shared" si="6"/>
        <v>10613478</v>
      </c>
      <c r="Z47" s="75">
        <f>+IF(X47&lt;&gt;0,+(Y47/X47)*100,0)</f>
        <v>3003.868371225522</v>
      </c>
      <c r="AA47" s="76">
        <f>SUM(AA45:AA46)</f>
        <v>706751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-276204</v>
      </c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7452808</v>
      </c>
      <c r="D7" s="6"/>
      <c r="E7" s="7">
        <v>8421753</v>
      </c>
      <c r="F7" s="8">
        <v>8421753</v>
      </c>
      <c r="G7" s="8">
        <v>592116</v>
      </c>
      <c r="H7" s="8">
        <v>612967</v>
      </c>
      <c r="I7" s="8">
        <v>597371</v>
      </c>
      <c r="J7" s="8">
        <v>1802454</v>
      </c>
      <c r="K7" s="8">
        <v>634080</v>
      </c>
      <c r="L7" s="8">
        <v>674226</v>
      </c>
      <c r="M7" s="8">
        <v>658803</v>
      </c>
      <c r="N7" s="8">
        <v>1967109</v>
      </c>
      <c r="O7" s="8"/>
      <c r="P7" s="8"/>
      <c r="Q7" s="8"/>
      <c r="R7" s="8"/>
      <c r="S7" s="8"/>
      <c r="T7" s="8"/>
      <c r="U7" s="8"/>
      <c r="V7" s="8"/>
      <c r="W7" s="8">
        <v>3769563</v>
      </c>
      <c r="X7" s="8">
        <v>4210878</v>
      </c>
      <c r="Y7" s="8">
        <v>-441315</v>
      </c>
      <c r="Z7" s="2">
        <v>-10.480355878275267</v>
      </c>
      <c r="AA7" s="6">
        <v>8421753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450000</v>
      </c>
      <c r="F18" s="8">
        <v>450000</v>
      </c>
      <c r="G18" s="8"/>
      <c r="H18" s="8">
        <v>87243</v>
      </c>
      <c r="I18" s="8"/>
      <c r="J18" s="8">
        <v>87243</v>
      </c>
      <c r="K18" s="8"/>
      <c r="L18" s="8"/>
      <c r="M18" s="8">
        <v>41400</v>
      </c>
      <c r="N18" s="8">
        <v>41400</v>
      </c>
      <c r="O18" s="8"/>
      <c r="P18" s="8"/>
      <c r="Q18" s="8"/>
      <c r="R18" s="8"/>
      <c r="S18" s="8"/>
      <c r="T18" s="8"/>
      <c r="U18" s="8"/>
      <c r="V18" s="8"/>
      <c r="W18" s="8">
        <v>128643</v>
      </c>
      <c r="X18" s="8">
        <v>225000</v>
      </c>
      <c r="Y18" s="8">
        <v>-96357</v>
      </c>
      <c r="Z18" s="2">
        <v>-42.825333333333333</v>
      </c>
      <c r="AA18" s="6">
        <v>450000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7176604</v>
      </c>
      <c r="D21" s="33">
        <f t="shared" si="0"/>
        <v>0</v>
      </c>
      <c r="E21" s="34">
        <f t="shared" si="0"/>
        <v>8871753</v>
      </c>
      <c r="F21" s="35">
        <f t="shared" si="0"/>
        <v>8871753</v>
      </c>
      <c r="G21" s="35">
        <f t="shared" si="0"/>
        <v>592116</v>
      </c>
      <c r="H21" s="35">
        <f t="shared" si="0"/>
        <v>700210</v>
      </c>
      <c r="I21" s="35">
        <f t="shared" si="0"/>
        <v>597371</v>
      </c>
      <c r="J21" s="35">
        <f t="shared" si="0"/>
        <v>1889697</v>
      </c>
      <c r="K21" s="35">
        <f t="shared" si="0"/>
        <v>634080</v>
      </c>
      <c r="L21" s="35">
        <f t="shared" si="0"/>
        <v>674226</v>
      </c>
      <c r="M21" s="35">
        <f t="shared" si="0"/>
        <v>700203</v>
      </c>
      <c r="N21" s="35">
        <f t="shared" si="0"/>
        <v>2008509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3898206</v>
      </c>
      <c r="X21" s="35">
        <f t="shared" si="0"/>
        <v>4435878</v>
      </c>
      <c r="Y21" s="35">
        <f t="shared" si="0"/>
        <v>-537672</v>
      </c>
      <c r="Z21" s="36">
        <f>+IF(X21&lt;&gt;0,+(Y21/X21)*100,0)</f>
        <v>-12.120982587889028</v>
      </c>
      <c r="AA21" s="33">
        <f>SUM(AA5:AA20)</f>
        <v>8871753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4809621</v>
      </c>
      <c r="D24" s="6"/>
      <c r="E24" s="7">
        <v>3715442</v>
      </c>
      <c r="F24" s="8">
        <v>3715442</v>
      </c>
      <c r="G24" s="8">
        <v>393761</v>
      </c>
      <c r="H24" s="8">
        <v>320405</v>
      </c>
      <c r="I24" s="8">
        <v>369320</v>
      </c>
      <c r="J24" s="8">
        <v>1083486</v>
      </c>
      <c r="K24" s="8">
        <v>345178</v>
      </c>
      <c r="L24" s="8">
        <v>544229</v>
      </c>
      <c r="M24" s="8">
        <v>335860</v>
      </c>
      <c r="N24" s="8">
        <v>1225267</v>
      </c>
      <c r="O24" s="8"/>
      <c r="P24" s="8"/>
      <c r="Q24" s="8"/>
      <c r="R24" s="8"/>
      <c r="S24" s="8"/>
      <c r="T24" s="8"/>
      <c r="U24" s="8"/>
      <c r="V24" s="8"/>
      <c r="W24" s="8">
        <v>2308753</v>
      </c>
      <c r="X24" s="8">
        <v>1857720</v>
      </c>
      <c r="Y24" s="8">
        <v>451033</v>
      </c>
      <c r="Z24" s="2">
        <v>24.27884718902741</v>
      </c>
      <c r="AA24" s="6">
        <v>3715442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3329596</v>
      </c>
      <c r="F27" s="8">
        <v>3329596</v>
      </c>
      <c r="G27" s="8"/>
      <c r="H27" s="8"/>
      <c r="I27" s="8"/>
      <c r="J27" s="8"/>
      <c r="K27" s="8"/>
      <c r="L27" s="8"/>
      <c r="M27" s="8">
        <v>3803926</v>
      </c>
      <c r="N27" s="8">
        <v>3803926</v>
      </c>
      <c r="O27" s="8"/>
      <c r="P27" s="8"/>
      <c r="Q27" s="8"/>
      <c r="R27" s="8"/>
      <c r="S27" s="8"/>
      <c r="T27" s="8"/>
      <c r="U27" s="8"/>
      <c r="V27" s="8"/>
      <c r="W27" s="8">
        <v>3803926</v>
      </c>
      <c r="X27" s="8">
        <v>1664796</v>
      </c>
      <c r="Y27" s="8">
        <v>2139130</v>
      </c>
      <c r="Z27" s="2">
        <v>128.49201944262239</v>
      </c>
      <c r="AA27" s="6">
        <v>3329596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8172809</v>
      </c>
      <c r="D30" s="6"/>
      <c r="E30" s="7">
        <v>4339000</v>
      </c>
      <c r="F30" s="8">
        <v>4339000</v>
      </c>
      <c r="G30" s="8">
        <v>1081745</v>
      </c>
      <c r="H30" s="8">
        <v>23768</v>
      </c>
      <c r="I30" s="8">
        <v>8016</v>
      </c>
      <c r="J30" s="8">
        <v>1113529</v>
      </c>
      <c r="K30" s="8">
        <v>243451</v>
      </c>
      <c r="L30" s="8">
        <v>44091</v>
      </c>
      <c r="M30" s="8">
        <v>1440556</v>
      </c>
      <c r="N30" s="8">
        <v>1728098</v>
      </c>
      <c r="O30" s="8"/>
      <c r="P30" s="8"/>
      <c r="Q30" s="8"/>
      <c r="R30" s="8"/>
      <c r="S30" s="8"/>
      <c r="T30" s="8"/>
      <c r="U30" s="8"/>
      <c r="V30" s="8"/>
      <c r="W30" s="8">
        <v>2841627</v>
      </c>
      <c r="X30" s="8">
        <v>2169498</v>
      </c>
      <c r="Y30" s="8">
        <v>672129</v>
      </c>
      <c r="Z30" s="2">
        <v>30.980853635264932</v>
      </c>
      <c r="AA30" s="6">
        <v>4339000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41434</v>
      </c>
      <c r="D33" s="6"/>
      <c r="E33" s="7">
        <v>100343</v>
      </c>
      <c r="F33" s="8">
        <v>100343</v>
      </c>
      <c r="G33" s="8">
        <v>3427</v>
      </c>
      <c r="H33" s="8">
        <v>6399</v>
      </c>
      <c r="I33" s="8">
        <v>3093</v>
      </c>
      <c r="J33" s="8">
        <v>12919</v>
      </c>
      <c r="K33" s="8">
        <v>2912</v>
      </c>
      <c r="L33" s="8">
        <v>9193</v>
      </c>
      <c r="M33" s="8">
        <v>8113</v>
      </c>
      <c r="N33" s="8">
        <v>20218</v>
      </c>
      <c r="O33" s="8"/>
      <c r="P33" s="8"/>
      <c r="Q33" s="8"/>
      <c r="R33" s="8"/>
      <c r="S33" s="8"/>
      <c r="T33" s="8"/>
      <c r="U33" s="8"/>
      <c r="V33" s="8"/>
      <c r="W33" s="8">
        <v>33137</v>
      </c>
      <c r="X33" s="8">
        <v>50178</v>
      </c>
      <c r="Y33" s="8">
        <v>-17041</v>
      </c>
      <c r="Z33" s="2">
        <v>-33.961098489377818</v>
      </c>
      <c r="AA33" s="6">
        <v>100343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13023864</v>
      </c>
      <c r="D35" s="33">
        <f>SUM(D24:D34)</f>
        <v>0</v>
      </c>
      <c r="E35" s="34">
        <f t="shared" si="1"/>
        <v>11484381</v>
      </c>
      <c r="F35" s="35">
        <f t="shared" si="1"/>
        <v>11484381</v>
      </c>
      <c r="G35" s="35">
        <f t="shared" si="1"/>
        <v>1478933</v>
      </c>
      <c r="H35" s="35">
        <f t="shared" si="1"/>
        <v>350572</v>
      </c>
      <c r="I35" s="35">
        <f t="shared" si="1"/>
        <v>380429</v>
      </c>
      <c r="J35" s="35">
        <f t="shared" si="1"/>
        <v>2209934</v>
      </c>
      <c r="K35" s="35">
        <f t="shared" si="1"/>
        <v>591541</v>
      </c>
      <c r="L35" s="35">
        <f t="shared" si="1"/>
        <v>597513</v>
      </c>
      <c r="M35" s="35">
        <f t="shared" si="1"/>
        <v>5588455</v>
      </c>
      <c r="N35" s="35">
        <f t="shared" si="1"/>
        <v>6777509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8987443</v>
      </c>
      <c r="X35" s="35">
        <f t="shared" si="1"/>
        <v>5742192</v>
      </c>
      <c r="Y35" s="35">
        <f t="shared" si="1"/>
        <v>3245251</v>
      </c>
      <c r="Z35" s="36">
        <f>+IF(X35&lt;&gt;0,+(Y35/X35)*100,0)</f>
        <v>56.515891492308171</v>
      </c>
      <c r="AA35" s="33">
        <f>SUM(AA24:AA34)</f>
        <v>11484381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-5847260</v>
      </c>
      <c r="D37" s="46">
        <f>+D21-D35</f>
        <v>0</v>
      </c>
      <c r="E37" s="47">
        <f t="shared" si="2"/>
        <v>-2612628</v>
      </c>
      <c r="F37" s="48">
        <f t="shared" si="2"/>
        <v>-2612628</v>
      </c>
      <c r="G37" s="48">
        <f t="shared" si="2"/>
        <v>-886817</v>
      </c>
      <c r="H37" s="48">
        <f t="shared" si="2"/>
        <v>349638</v>
      </c>
      <c r="I37" s="48">
        <f t="shared" si="2"/>
        <v>216942</v>
      </c>
      <c r="J37" s="48">
        <f t="shared" si="2"/>
        <v>-320237</v>
      </c>
      <c r="K37" s="48">
        <f t="shared" si="2"/>
        <v>42539</v>
      </c>
      <c r="L37" s="48">
        <f t="shared" si="2"/>
        <v>76713</v>
      </c>
      <c r="M37" s="48">
        <f t="shared" si="2"/>
        <v>-4888252</v>
      </c>
      <c r="N37" s="48">
        <f t="shared" si="2"/>
        <v>-4769000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-5089237</v>
      </c>
      <c r="X37" s="48">
        <f>IF(F21=F35,0,X21-X35)</f>
        <v>-1306314</v>
      </c>
      <c r="Y37" s="48">
        <f t="shared" si="2"/>
        <v>-3782923</v>
      </c>
      <c r="Z37" s="49">
        <f>+IF(X37&lt;&gt;0,+(Y37/X37)*100,0)</f>
        <v>289.58757236009103</v>
      </c>
      <c r="AA37" s="46">
        <f>+AA21-AA35</f>
        <v>-2612628</v>
      </c>
    </row>
    <row r="38" spans="1:27" ht="23.1" customHeight="1" x14ac:dyDescent="0.25">
      <c r="A38" s="50" t="s">
        <v>62</v>
      </c>
      <c r="B38" s="29" t="s">
        <v>32</v>
      </c>
      <c r="C38" s="6">
        <v>57230337</v>
      </c>
      <c r="D38" s="6"/>
      <c r="E38" s="7">
        <v>23541000</v>
      </c>
      <c r="F38" s="8">
        <v>23541000</v>
      </c>
      <c r="G38" s="8"/>
      <c r="H38" s="8"/>
      <c r="I38" s="8"/>
      <c r="J38" s="8"/>
      <c r="K38" s="8"/>
      <c r="L38" s="8"/>
      <c r="M38" s="8">
        <v>13796368</v>
      </c>
      <c r="N38" s="8">
        <v>13796368</v>
      </c>
      <c r="O38" s="8"/>
      <c r="P38" s="8"/>
      <c r="Q38" s="8"/>
      <c r="R38" s="8"/>
      <c r="S38" s="8"/>
      <c r="T38" s="8"/>
      <c r="U38" s="8"/>
      <c r="V38" s="8"/>
      <c r="W38" s="8">
        <v>13796368</v>
      </c>
      <c r="X38" s="8">
        <v>11770500</v>
      </c>
      <c r="Y38" s="8">
        <v>2025868</v>
      </c>
      <c r="Z38" s="2">
        <v>17.211401384817975</v>
      </c>
      <c r="AA38" s="6">
        <v>23541000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>
        <v>2700000</v>
      </c>
      <c r="F40" s="8">
        <v>2700000</v>
      </c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>
        <v>1350000</v>
      </c>
      <c r="Y40" s="52">
        <v>-1350000</v>
      </c>
      <c r="Z40" s="53">
        <v>-100</v>
      </c>
      <c r="AA40" s="54">
        <v>2700000</v>
      </c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51383077</v>
      </c>
      <c r="D41" s="56">
        <f>SUM(D37:D40)</f>
        <v>0</v>
      </c>
      <c r="E41" s="57">
        <f t="shared" si="3"/>
        <v>23628372</v>
      </c>
      <c r="F41" s="58">
        <f t="shared" si="3"/>
        <v>23628372</v>
      </c>
      <c r="G41" s="58">
        <f t="shared" si="3"/>
        <v>-886817</v>
      </c>
      <c r="H41" s="58">
        <f t="shared" si="3"/>
        <v>349638</v>
      </c>
      <c r="I41" s="58">
        <f t="shared" si="3"/>
        <v>216942</v>
      </c>
      <c r="J41" s="58">
        <f t="shared" si="3"/>
        <v>-320237</v>
      </c>
      <c r="K41" s="58">
        <f t="shared" si="3"/>
        <v>42539</v>
      </c>
      <c r="L41" s="58">
        <f t="shared" si="3"/>
        <v>76713</v>
      </c>
      <c r="M41" s="58">
        <f t="shared" si="3"/>
        <v>8908116</v>
      </c>
      <c r="N41" s="58">
        <f t="shared" si="3"/>
        <v>9027368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8707131</v>
      </c>
      <c r="X41" s="58">
        <f t="shared" si="3"/>
        <v>11814186</v>
      </c>
      <c r="Y41" s="58">
        <f t="shared" si="3"/>
        <v>-3107055</v>
      </c>
      <c r="Z41" s="59">
        <f>+IF(X41&lt;&gt;0,+(Y41/X41)*100,0)</f>
        <v>-26.299357399654955</v>
      </c>
      <c r="AA41" s="56">
        <f>SUM(AA37:AA40)</f>
        <v>23628372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51383077</v>
      </c>
      <c r="D43" s="64">
        <f>+D41-D42</f>
        <v>0</v>
      </c>
      <c r="E43" s="65">
        <f t="shared" si="4"/>
        <v>23628372</v>
      </c>
      <c r="F43" s="66">
        <f t="shared" si="4"/>
        <v>23628372</v>
      </c>
      <c r="G43" s="66">
        <f t="shared" si="4"/>
        <v>-886817</v>
      </c>
      <c r="H43" s="66">
        <f t="shared" si="4"/>
        <v>349638</v>
      </c>
      <c r="I43" s="66">
        <f t="shared" si="4"/>
        <v>216942</v>
      </c>
      <c r="J43" s="66">
        <f t="shared" si="4"/>
        <v>-320237</v>
      </c>
      <c r="K43" s="66">
        <f t="shared" si="4"/>
        <v>42539</v>
      </c>
      <c r="L43" s="66">
        <f t="shared" si="4"/>
        <v>76713</v>
      </c>
      <c r="M43" s="66">
        <f t="shared" si="4"/>
        <v>8908116</v>
      </c>
      <c r="N43" s="66">
        <f t="shared" si="4"/>
        <v>9027368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8707131</v>
      </c>
      <c r="X43" s="66">
        <f t="shared" si="4"/>
        <v>11814186</v>
      </c>
      <c r="Y43" s="66">
        <f t="shared" si="4"/>
        <v>-3107055</v>
      </c>
      <c r="Z43" s="67">
        <f>+IF(X43&lt;&gt;0,+(Y43/X43)*100,0)</f>
        <v>-26.299357399654955</v>
      </c>
      <c r="AA43" s="64">
        <f>+AA41-AA42</f>
        <v>23628372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51383077</v>
      </c>
      <c r="D45" s="56">
        <f>SUM(D43:D44)</f>
        <v>0</v>
      </c>
      <c r="E45" s="57">
        <f t="shared" si="5"/>
        <v>23628372</v>
      </c>
      <c r="F45" s="58">
        <f t="shared" si="5"/>
        <v>23628372</v>
      </c>
      <c r="G45" s="58">
        <f t="shared" si="5"/>
        <v>-886817</v>
      </c>
      <c r="H45" s="58">
        <f t="shared" si="5"/>
        <v>349638</v>
      </c>
      <c r="I45" s="58">
        <f t="shared" si="5"/>
        <v>216942</v>
      </c>
      <c r="J45" s="58">
        <f t="shared" si="5"/>
        <v>-320237</v>
      </c>
      <c r="K45" s="58">
        <f t="shared" si="5"/>
        <v>42539</v>
      </c>
      <c r="L45" s="58">
        <f t="shared" si="5"/>
        <v>76713</v>
      </c>
      <c r="M45" s="58">
        <f t="shared" si="5"/>
        <v>8908116</v>
      </c>
      <c r="N45" s="58">
        <f t="shared" si="5"/>
        <v>9027368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8707131</v>
      </c>
      <c r="X45" s="58">
        <f t="shared" si="5"/>
        <v>11814186</v>
      </c>
      <c r="Y45" s="58">
        <f t="shared" si="5"/>
        <v>-3107055</v>
      </c>
      <c r="Z45" s="59">
        <f>+IF(X45&lt;&gt;0,+(Y45/X45)*100,0)</f>
        <v>-26.299357399654955</v>
      </c>
      <c r="AA45" s="56">
        <f>SUM(AA43:AA44)</f>
        <v>23628372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51383077</v>
      </c>
      <c r="D47" s="71">
        <f>SUM(D45:D46)</f>
        <v>0</v>
      </c>
      <c r="E47" s="72">
        <f t="shared" si="6"/>
        <v>23628372</v>
      </c>
      <c r="F47" s="73">
        <f t="shared" si="6"/>
        <v>23628372</v>
      </c>
      <c r="G47" s="73">
        <f t="shared" si="6"/>
        <v>-886817</v>
      </c>
      <c r="H47" s="74">
        <f t="shared" si="6"/>
        <v>349638</v>
      </c>
      <c r="I47" s="74">
        <f t="shared" si="6"/>
        <v>216942</v>
      </c>
      <c r="J47" s="74">
        <f t="shared" si="6"/>
        <v>-320237</v>
      </c>
      <c r="K47" s="74">
        <f t="shared" si="6"/>
        <v>42539</v>
      </c>
      <c r="L47" s="74">
        <f t="shared" si="6"/>
        <v>76713</v>
      </c>
      <c r="M47" s="73">
        <f t="shared" si="6"/>
        <v>8908116</v>
      </c>
      <c r="N47" s="73">
        <f t="shared" si="6"/>
        <v>9027368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8707131</v>
      </c>
      <c r="X47" s="74">
        <f t="shared" si="6"/>
        <v>11814186</v>
      </c>
      <c r="Y47" s="74">
        <f t="shared" si="6"/>
        <v>-3107055</v>
      </c>
      <c r="Z47" s="75">
        <f>+IF(X47&lt;&gt;0,+(Y47/X47)*100,0)</f>
        <v>-26.299357399654955</v>
      </c>
      <c r="AA47" s="76">
        <f>SUM(AA45:AA46)</f>
        <v>23628372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100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22177295</v>
      </c>
      <c r="F7" s="8">
        <v>22177295</v>
      </c>
      <c r="G7" s="8">
        <v>4456576</v>
      </c>
      <c r="H7" s="8">
        <v>2460857</v>
      </c>
      <c r="I7" s="8">
        <v>1648369</v>
      </c>
      <c r="J7" s="8">
        <v>8565802</v>
      </c>
      <c r="K7" s="8">
        <v>2421819</v>
      </c>
      <c r="L7" s="8">
        <v>3823393</v>
      </c>
      <c r="M7" s="8"/>
      <c r="N7" s="8">
        <v>6245212</v>
      </c>
      <c r="O7" s="8"/>
      <c r="P7" s="8"/>
      <c r="Q7" s="8"/>
      <c r="R7" s="8"/>
      <c r="S7" s="8"/>
      <c r="T7" s="8"/>
      <c r="U7" s="8"/>
      <c r="V7" s="8"/>
      <c r="W7" s="8">
        <v>14811014</v>
      </c>
      <c r="X7" s="8">
        <v>11088654</v>
      </c>
      <c r="Y7" s="8">
        <v>3722360</v>
      </c>
      <c r="Z7" s="2">
        <v>33.569087826168982</v>
      </c>
      <c r="AA7" s="6">
        <v>22177295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12972070</v>
      </c>
      <c r="F13" s="8">
        <v>12972070</v>
      </c>
      <c r="G13" s="8">
        <v>1297962</v>
      </c>
      <c r="H13" s="8">
        <v>1140261</v>
      </c>
      <c r="I13" s="8">
        <v>1154312</v>
      </c>
      <c r="J13" s="8">
        <v>3592535</v>
      </c>
      <c r="K13" s="8">
        <v>1159470</v>
      </c>
      <c r="L13" s="8">
        <v>1172062</v>
      </c>
      <c r="M13" s="8"/>
      <c r="N13" s="8">
        <v>2331532</v>
      </c>
      <c r="O13" s="8"/>
      <c r="P13" s="8"/>
      <c r="Q13" s="8"/>
      <c r="R13" s="8"/>
      <c r="S13" s="8"/>
      <c r="T13" s="8"/>
      <c r="U13" s="8"/>
      <c r="V13" s="8"/>
      <c r="W13" s="8">
        <v>5924067</v>
      </c>
      <c r="X13" s="8">
        <v>6486036</v>
      </c>
      <c r="Y13" s="8">
        <v>-561969</v>
      </c>
      <c r="Z13" s="2">
        <v>-8.6642904849741811</v>
      </c>
      <c r="AA13" s="6">
        <v>12972070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20324850</v>
      </c>
      <c r="F18" s="8">
        <v>20324850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10162428</v>
      </c>
      <c r="Y18" s="8">
        <v>-10162428</v>
      </c>
      <c r="Z18" s="2">
        <v>-100</v>
      </c>
      <c r="AA18" s="6">
        <v>20324850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55474215</v>
      </c>
      <c r="F21" s="35">
        <f t="shared" si="0"/>
        <v>55474215</v>
      </c>
      <c r="G21" s="35">
        <f t="shared" si="0"/>
        <v>5754538</v>
      </c>
      <c r="H21" s="35">
        <f t="shared" si="0"/>
        <v>3601118</v>
      </c>
      <c r="I21" s="35">
        <f t="shared" si="0"/>
        <v>2802681</v>
      </c>
      <c r="J21" s="35">
        <f t="shared" si="0"/>
        <v>12158337</v>
      </c>
      <c r="K21" s="35">
        <f t="shared" si="0"/>
        <v>3581289</v>
      </c>
      <c r="L21" s="35">
        <f t="shared" si="0"/>
        <v>4995455</v>
      </c>
      <c r="M21" s="35">
        <f t="shared" si="0"/>
        <v>0</v>
      </c>
      <c r="N21" s="35">
        <f t="shared" si="0"/>
        <v>8576744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20735081</v>
      </c>
      <c r="X21" s="35">
        <f t="shared" si="0"/>
        <v>27737118</v>
      </c>
      <c r="Y21" s="35">
        <f t="shared" si="0"/>
        <v>-7002037</v>
      </c>
      <c r="Z21" s="36">
        <f>+IF(X21&lt;&gt;0,+(Y21/X21)*100,0)</f>
        <v>-25.244284572030878</v>
      </c>
      <c r="AA21" s="33">
        <f>SUM(AA5:AA20)</f>
        <v>55474215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7702063</v>
      </c>
      <c r="F24" s="8">
        <v>7702063</v>
      </c>
      <c r="G24" s="8">
        <v>407064</v>
      </c>
      <c r="H24" s="8">
        <v>369504</v>
      </c>
      <c r="I24" s="8">
        <v>370533</v>
      </c>
      <c r="J24" s="8">
        <v>1147101</v>
      </c>
      <c r="K24" s="8">
        <v>411729</v>
      </c>
      <c r="L24" s="8">
        <v>445628</v>
      </c>
      <c r="M24" s="8"/>
      <c r="N24" s="8">
        <v>857357</v>
      </c>
      <c r="O24" s="8"/>
      <c r="P24" s="8"/>
      <c r="Q24" s="8"/>
      <c r="R24" s="8"/>
      <c r="S24" s="8"/>
      <c r="T24" s="8"/>
      <c r="U24" s="8"/>
      <c r="V24" s="8"/>
      <c r="W24" s="8">
        <v>2004458</v>
      </c>
      <c r="X24" s="8">
        <v>3851046</v>
      </c>
      <c r="Y24" s="8">
        <v>-1846588</v>
      </c>
      <c r="Z24" s="2">
        <v>-47.950297140049742</v>
      </c>
      <c r="AA24" s="6">
        <v>7702063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11088500</v>
      </c>
      <c r="F26" s="8">
        <v>11088500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5544252</v>
      </c>
      <c r="Y26" s="8">
        <v>-5544252</v>
      </c>
      <c r="Z26" s="2">
        <v>-100</v>
      </c>
      <c r="AA26" s="6">
        <v>11088500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11876554</v>
      </c>
      <c r="F27" s="8">
        <v>11876554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5938278</v>
      </c>
      <c r="Y27" s="8">
        <v>-5938278</v>
      </c>
      <c r="Z27" s="2">
        <v>-100</v>
      </c>
      <c r="AA27" s="6">
        <v>11876554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61432257</v>
      </c>
      <c r="F30" s="8">
        <v>61432257</v>
      </c>
      <c r="G30" s="8">
        <v>195081</v>
      </c>
      <c r="H30" s="8">
        <v>152397</v>
      </c>
      <c r="I30" s="8">
        <v>13299068</v>
      </c>
      <c r="J30" s="8">
        <v>13646546</v>
      </c>
      <c r="K30" s="8">
        <v>34026</v>
      </c>
      <c r="L30" s="8">
        <v>163710</v>
      </c>
      <c r="M30" s="8"/>
      <c r="N30" s="8">
        <v>197736</v>
      </c>
      <c r="O30" s="8"/>
      <c r="P30" s="8"/>
      <c r="Q30" s="8"/>
      <c r="R30" s="8"/>
      <c r="S30" s="8"/>
      <c r="T30" s="8"/>
      <c r="U30" s="8"/>
      <c r="V30" s="8"/>
      <c r="W30" s="8">
        <v>13844282</v>
      </c>
      <c r="X30" s="8">
        <v>30716136</v>
      </c>
      <c r="Y30" s="8">
        <v>-16871854</v>
      </c>
      <c r="Z30" s="2">
        <v>-54.928308690910868</v>
      </c>
      <c r="AA30" s="6">
        <v>61432257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44435</v>
      </c>
      <c r="F31" s="8">
        <v>44435</v>
      </c>
      <c r="G31" s="8"/>
      <c r="H31" s="8"/>
      <c r="I31" s="8"/>
      <c r="J31" s="8"/>
      <c r="K31" s="8"/>
      <c r="L31" s="8">
        <v>580000</v>
      </c>
      <c r="M31" s="8"/>
      <c r="N31" s="8">
        <v>580000</v>
      </c>
      <c r="O31" s="8"/>
      <c r="P31" s="8"/>
      <c r="Q31" s="8"/>
      <c r="R31" s="8"/>
      <c r="S31" s="8"/>
      <c r="T31" s="8"/>
      <c r="U31" s="8"/>
      <c r="V31" s="8"/>
      <c r="W31" s="8">
        <v>580000</v>
      </c>
      <c r="X31" s="8">
        <v>22218</v>
      </c>
      <c r="Y31" s="8">
        <v>557782</v>
      </c>
      <c r="Z31" s="2">
        <v>2510.4959942389055</v>
      </c>
      <c r="AA31" s="6">
        <v>44435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471231</v>
      </c>
      <c r="F33" s="8">
        <v>471231</v>
      </c>
      <c r="G33" s="8">
        <v>3144</v>
      </c>
      <c r="H33" s="8">
        <v>2978</v>
      </c>
      <c r="I33" s="8">
        <v>27347</v>
      </c>
      <c r="J33" s="8">
        <v>33469</v>
      </c>
      <c r="K33" s="8">
        <v>3301</v>
      </c>
      <c r="L33" s="8">
        <v>3619</v>
      </c>
      <c r="M33" s="8"/>
      <c r="N33" s="8">
        <v>6920</v>
      </c>
      <c r="O33" s="8"/>
      <c r="P33" s="8"/>
      <c r="Q33" s="8"/>
      <c r="R33" s="8"/>
      <c r="S33" s="8"/>
      <c r="T33" s="8"/>
      <c r="U33" s="8"/>
      <c r="V33" s="8"/>
      <c r="W33" s="8">
        <v>40389</v>
      </c>
      <c r="X33" s="8">
        <v>235614</v>
      </c>
      <c r="Y33" s="8">
        <v>-195225</v>
      </c>
      <c r="Z33" s="2">
        <v>-82.857979576765388</v>
      </c>
      <c r="AA33" s="6">
        <v>471231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92615040</v>
      </c>
      <c r="F35" s="35">
        <f t="shared" si="1"/>
        <v>92615040</v>
      </c>
      <c r="G35" s="35">
        <f t="shared" si="1"/>
        <v>605289</v>
      </c>
      <c r="H35" s="35">
        <f t="shared" si="1"/>
        <v>524879</v>
      </c>
      <c r="I35" s="35">
        <f t="shared" si="1"/>
        <v>13696948</v>
      </c>
      <c r="J35" s="35">
        <f t="shared" si="1"/>
        <v>14827116</v>
      </c>
      <c r="K35" s="35">
        <f t="shared" si="1"/>
        <v>449056</v>
      </c>
      <c r="L35" s="35">
        <f t="shared" si="1"/>
        <v>1192957</v>
      </c>
      <c r="M35" s="35">
        <f t="shared" si="1"/>
        <v>0</v>
      </c>
      <c r="N35" s="35">
        <f t="shared" si="1"/>
        <v>1642013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16469129</v>
      </c>
      <c r="X35" s="35">
        <f t="shared" si="1"/>
        <v>46307544</v>
      </c>
      <c r="Y35" s="35">
        <f t="shared" si="1"/>
        <v>-29838415</v>
      </c>
      <c r="Z35" s="36">
        <f>+IF(X35&lt;&gt;0,+(Y35/X35)*100,0)</f>
        <v>-64.435321812791457</v>
      </c>
      <c r="AA35" s="33">
        <f>SUM(AA24:AA34)</f>
        <v>92615040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-37140825</v>
      </c>
      <c r="F37" s="48">
        <f t="shared" si="2"/>
        <v>-37140825</v>
      </c>
      <c r="G37" s="48">
        <f t="shared" si="2"/>
        <v>5149249</v>
      </c>
      <c r="H37" s="48">
        <f t="shared" si="2"/>
        <v>3076239</v>
      </c>
      <c r="I37" s="48">
        <f t="shared" si="2"/>
        <v>-10894267</v>
      </c>
      <c r="J37" s="48">
        <f t="shared" si="2"/>
        <v>-2668779</v>
      </c>
      <c r="K37" s="48">
        <f t="shared" si="2"/>
        <v>3132233</v>
      </c>
      <c r="L37" s="48">
        <f t="shared" si="2"/>
        <v>3802498</v>
      </c>
      <c r="M37" s="48">
        <f t="shared" si="2"/>
        <v>0</v>
      </c>
      <c r="N37" s="48">
        <f t="shared" si="2"/>
        <v>6934731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4265952</v>
      </c>
      <c r="X37" s="48">
        <f>IF(F21=F35,0,X21-X35)</f>
        <v>-18570426</v>
      </c>
      <c r="Y37" s="48">
        <f t="shared" si="2"/>
        <v>22836378</v>
      </c>
      <c r="Z37" s="49">
        <f>+IF(X37&lt;&gt;0,+(Y37/X37)*100,0)</f>
        <v>-122.97175089036729</v>
      </c>
      <c r="AA37" s="46">
        <f>+AA21-AA35</f>
        <v>-37140825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20000000</v>
      </c>
      <c r="F38" s="8">
        <v>20000000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10000002</v>
      </c>
      <c r="Y38" s="8">
        <v>-10000002</v>
      </c>
      <c r="Z38" s="2">
        <v>-100</v>
      </c>
      <c r="AA38" s="6">
        <v>20000000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-17140825</v>
      </c>
      <c r="F41" s="58">
        <f t="shared" si="3"/>
        <v>-17140825</v>
      </c>
      <c r="G41" s="58">
        <f t="shared" si="3"/>
        <v>5149249</v>
      </c>
      <c r="H41" s="58">
        <f t="shared" si="3"/>
        <v>3076239</v>
      </c>
      <c r="I41" s="58">
        <f t="shared" si="3"/>
        <v>-10894267</v>
      </c>
      <c r="J41" s="58">
        <f t="shared" si="3"/>
        <v>-2668779</v>
      </c>
      <c r="K41" s="58">
        <f t="shared" si="3"/>
        <v>3132233</v>
      </c>
      <c r="L41" s="58">
        <f t="shared" si="3"/>
        <v>3802498</v>
      </c>
      <c r="M41" s="58">
        <f t="shared" si="3"/>
        <v>0</v>
      </c>
      <c r="N41" s="58">
        <f t="shared" si="3"/>
        <v>6934731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4265952</v>
      </c>
      <c r="X41" s="58">
        <f t="shared" si="3"/>
        <v>-8570424</v>
      </c>
      <c r="Y41" s="58">
        <f t="shared" si="3"/>
        <v>12836376</v>
      </c>
      <c r="Z41" s="59">
        <f>+IF(X41&lt;&gt;0,+(Y41/X41)*100,0)</f>
        <v>-149.7752736620732</v>
      </c>
      <c r="AA41" s="56">
        <f>SUM(AA37:AA40)</f>
        <v>-17140825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-17140825</v>
      </c>
      <c r="F43" s="66">
        <f t="shared" si="4"/>
        <v>-17140825</v>
      </c>
      <c r="G43" s="66">
        <f t="shared" si="4"/>
        <v>5149249</v>
      </c>
      <c r="H43" s="66">
        <f t="shared" si="4"/>
        <v>3076239</v>
      </c>
      <c r="I43" s="66">
        <f t="shared" si="4"/>
        <v>-10894267</v>
      </c>
      <c r="J43" s="66">
        <f t="shared" si="4"/>
        <v>-2668779</v>
      </c>
      <c r="K43" s="66">
        <f t="shared" si="4"/>
        <v>3132233</v>
      </c>
      <c r="L43" s="66">
        <f t="shared" si="4"/>
        <v>3802498</v>
      </c>
      <c r="M43" s="66">
        <f t="shared" si="4"/>
        <v>0</v>
      </c>
      <c r="N43" s="66">
        <f t="shared" si="4"/>
        <v>6934731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4265952</v>
      </c>
      <c r="X43" s="66">
        <f t="shared" si="4"/>
        <v>-8570424</v>
      </c>
      <c r="Y43" s="66">
        <f t="shared" si="4"/>
        <v>12836376</v>
      </c>
      <c r="Z43" s="67">
        <f>+IF(X43&lt;&gt;0,+(Y43/X43)*100,0)</f>
        <v>-149.7752736620732</v>
      </c>
      <c r="AA43" s="64">
        <f>+AA41-AA42</f>
        <v>-17140825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-17140825</v>
      </c>
      <c r="F45" s="58">
        <f t="shared" si="5"/>
        <v>-17140825</v>
      </c>
      <c r="G45" s="58">
        <f t="shared" si="5"/>
        <v>5149249</v>
      </c>
      <c r="H45" s="58">
        <f t="shared" si="5"/>
        <v>3076239</v>
      </c>
      <c r="I45" s="58">
        <f t="shared" si="5"/>
        <v>-10894267</v>
      </c>
      <c r="J45" s="58">
        <f t="shared" si="5"/>
        <v>-2668779</v>
      </c>
      <c r="K45" s="58">
        <f t="shared" si="5"/>
        <v>3132233</v>
      </c>
      <c r="L45" s="58">
        <f t="shared" si="5"/>
        <v>3802498</v>
      </c>
      <c r="M45" s="58">
        <f t="shared" si="5"/>
        <v>0</v>
      </c>
      <c r="N45" s="58">
        <f t="shared" si="5"/>
        <v>6934731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4265952</v>
      </c>
      <c r="X45" s="58">
        <f t="shared" si="5"/>
        <v>-8570424</v>
      </c>
      <c r="Y45" s="58">
        <f t="shared" si="5"/>
        <v>12836376</v>
      </c>
      <c r="Z45" s="59">
        <f>+IF(X45&lt;&gt;0,+(Y45/X45)*100,0)</f>
        <v>-149.7752736620732</v>
      </c>
      <c r="AA45" s="56">
        <f>SUM(AA43:AA44)</f>
        <v>-17140825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-17140825</v>
      </c>
      <c r="F47" s="73">
        <f t="shared" si="6"/>
        <v>-17140825</v>
      </c>
      <c r="G47" s="73">
        <f t="shared" si="6"/>
        <v>5149249</v>
      </c>
      <c r="H47" s="74">
        <f t="shared" si="6"/>
        <v>3076239</v>
      </c>
      <c r="I47" s="74">
        <f t="shared" si="6"/>
        <v>-10894267</v>
      </c>
      <c r="J47" s="74">
        <f t="shared" si="6"/>
        <v>-2668779</v>
      </c>
      <c r="K47" s="74">
        <f t="shared" si="6"/>
        <v>3132233</v>
      </c>
      <c r="L47" s="74">
        <f t="shared" si="6"/>
        <v>3802498</v>
      </c>
      <c r="M47" s="73">
        <f t="shared" si="6"/>
        <v>0</v>
      </c>
      <c r="N47" s="73">
        <f t="shared" si="6"/>
        <v>6934731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4265952</v>
      </c>
      <c r="X47" s="74">
        <f t="shared" si="6"/>
        <v>-8570424</v>
      </c>
      <c r="Y47" s="74">
        <f t="shared" si="6"/>
        <v>12836376</v>
      </c>
      <c r="Z47" s="75">
        <f>+IF(X47&lt;&gt;0,+(Y47/X47)*100,0)</f>
        <v>-149.7752736620732</v>
      </c>
      <c r="AA47" s="76">
        <f>SUM(AA45:AA46)</f>
        <v>-17140825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102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103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>
        <v>-573543</v>
      </c>
      <c r="F5" s="8">
        <v>-573543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>
        <v>-286770</v>
      </c>
      <c r="Y5" s="8">
        <v>286770</v>
      </c>
      <c r="Z5" s="2">
        <v>-100</v>
      </c>
      <c r="AA5" s="6">
        <v>-573543</v>
      </c>
    </row>
    <row r="6" spans="1:27" ht="13.5" x14ac:dyDescent="0.25">
      <c r="A6" s="23" t="s">
        <v>34</v>
      </c>
      <c r="B6" s="24" t="s">
        <v>32</v>
      </c>
      <c r="C6" s="6">
        <v>-274154</v>
      </c>
      <c r="D6" s="6"/>
      <c r="E6" s="7">
        <v>-135645</v>
      </c>
      <c r="F6" s="8">
        <v>-135645</v>
      </c>
      <c r="G6" s="8">
        <v>-704</v>
      </c>
      <c r="H6" s="8">
        <v>-1849</v>
      </c>
      <c r="I6" s="8">
        <v>-151</v>
      </c>
      <c r="J6" s="8">
        <v>-2704</v>
      </c>
      <c r="K6" s="8">
        <v>-8016</v>
      </c>
      <c r="L6" s="8">
        <v>-5637</v>
      </c>
      <c r="M6" s="8">
        <v>-10435</v>
      </c>
      <c r="N6" s="8">
        <v>-24088</v>
      </c>
      <c r="O6" s="8"/>
      <c r="P6" s="8"/>
      <c r="Q6" s="8"/>
      <c r="R6" s="8"/>
      <c r="S6" s="8"/>
      <c r="T6" s="8"/>
      <c r="U6" s="8"/>
      <c r="V6" s="8"/>
      <c r="W6" s="8">
        <v>-26792</v>
      </c>
      <c r="X6" s="8">
        <v>-67824</v>
      </c>
      <c r="Y6" s="8">
        <v>41032</v>
      </c>
      <c r="Z6" s="2">
        <v>-60.497758905402222</v>
      </c>
      <c r="AA6" s="6">
        <v>-135645</v>
      </c>
    </row>
    <row r="7" spans="1:27" ht="13.5" x14ac:dyDescent="0.25">
      <c r="A7" s="25" t="s">
        <v>35</v>
      </c>
      <c r="B7" s="24" t="s">
        <v>32</v>
      </c>
      <c r="C7" s="6">
        <v>624215618</v>
      </c>
      <c r="D7" s="6"/>
      <c r="E7" s="7">
        <v>809577018</v>
      </c>
      <c r="F7" s="8">
        <v>809577018</v>
      </c>
      <c r="G7" s="8">
        <v>49545898</v>
      </c>
      <c r="H7" s="8">
        <v>68467248</v>
      </c>
      <c r="I7" s="8">
        <v>67963502</v>
      </c>
      <c r="J7" s="8">
        <v>185976648</v>
      </c>
      <c r="K7" s="8">
        <v>69361403</v>
      </c>
      <c r="L7" s="8">
        <v>64465752</v>
      </c>
      <c r="M7" s="8">
        <v>56106108</v>
      </c>
      <c r="N7" s="8">
        <v>189933263</v>
      </c>
      <c r="O7" s="8"/>
      <c r="P7" s="8"/>
      <c r="Q7" s="8"/>
      <c r="R7" s="8"/>
      <c r="S7" s="8"/>
      <c r="T7" s="8"/>
      <c r="U7" s="8"/>
      <c r="V7" s="8"/>
      <c r="W7" s="8">
        <v>375909911</v>
      </c>
      <c r="X7" s="8">
        <v>404562337</v>
      </c>
      <c r="Y7" s="8">
        <v>-28652426</v>
      </c>
      <c r="Z7" s="2">
        <v>-7.0823265982863841</v>
      </c>
      <c r="AA7" s="6">
        <v>809577018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42512615</v>
      </c>
      <c r="D13" s="6"/>
      <c r="E13" s="7">
        <v>60836811</v>
      </c>
      <c r="F13" s="8">
        <v>60836811</v>
      </c>
      <c r="G13" s="8">
        <v>7813871</v>
      </c>
      <c r="H13" s="8">
        <v>6926225</v>
      </c>
      <c r="I13" s="8">
        <v>7291036</v>
      </c>
      <c r="J13" s="8">
        <v>22031132</v>
      </c>
      <c r="K13" s="8">
        <v>7002553</v>
      </c>
      <c r="L13" s="8">
        <v>8383112</v>
      </c>
      <c r="M13" s="8">
        <v>6569031</v>
      </c>
      <c r="N13" s="8">
        <v>21954696</v>
      </c>
      <c r="O13" s="8"/>
      <c r="P13" s="8"/>
      <c r="Q13" s="8"/>
      <c r="R13" s="8"/>
      <c r="S13" s="8"/>
      <c r="T13" s="8"/>
      <c r="U13" s="8"/>
      <c r="V13" s="8"/>
      <c r="W13" s="8">
        <v>43985828</v>
      </c>
      <c r="X13" s="8">
        <v>30418409</v>
      </c>
      <c r="Y13" s="8">
        <v>13567419</v>
      </c>
      <c r="Z13" s="2">
        <v>44.602658212663258</v>
      </c>
      <c r="AA13" s="6">
        <v>60836811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2545</v>
      </c>
      <c r="D15" s="6"/>
      <c r="E15" s="7">
        <v>51570</v>
      </c>
      <c r="F15" s="8">
        <v>51570</v>
      </c>
      <c r="G15" s="8"/>
      <c r="H15" s="8">
        <v>2545</v>
      </c>
      <c r="I15" s="8">
        <v>5091</v>
      </c>
      <c r="J15" s="8">
        <v>7636</v>
      </c>
      <c r="K15" s="8">
        <v>5374</v>
      </c>
      <c r="L15" s="8">
        <v>8397</v>
      </c>
      <c r="M15" s="8">
        <v>283</v>
      </c>
      <c r="N15" s="8">
        <v>14054</v>
      </c>
      <c r="O15" s="8"/>
      <c r="P15" s="8"/>
      <c r="Q15" s="8"/>
      <c r="R15" s="8"/>
      <c r="S15" s="8"/>
      <c r="T15" s="8"/>
      <c r="U15" s="8"/>
      <c r="V15" s="8"/>
      <c r="W15" s="8">
        <v>21690</v>
      </c>
      <c r="X15" s="8">
        <v>25789</v>
      </c>
      <c r="Y15" s="8">
        <v>-4099</v>
      </c>
      <c r="Z15" s="2">
        <v>-15.894373570126799</v>
      </c>
      <c r="AA15" s="6">
        <v>51570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62498386</v>
      </c>
      <c r="D18" s="6"/>
      <c r="E18" s="7">
        <v>132113200</v>
      </c>
      <c r="F18" s="8">
        <v>132113200</v>
      </c>
      <c r="G18" s="8">
        <v>23931016</v>
      </c>
      <c r="H18" s="8">
        <v>1435720</v>
      </c>
      <c r="I18" s="8">
        <v>2568464</v>
      </c>
      <c r="J18" s="8">
        <v>27935200</v>
      </c>
      <c r="K18" s="8">
        <v>2527887</v>
      </c>
      <c r="L18" s="8">
        <v>-146179</v>
      </c>
      <c r="M18" s="8">
        <v>16651156</v>
      </c>
      <c r="N18" s="8">
        <v>19032864</v>
      </c>
      <c r="O18" s="8"/>
      <c r="P18" s="8"/>
      <c r="Q18" s="8"/>
      <c r="R18" s="8"/>
      <c r="S18" s="8"/>
      <c r="T18" s="8"/>
      <c r="U18" s="8"/>
      <c r="V18" s="8"/>
      <c r="W18" s="8">
        <v>46968064</v>
      </c>
      <c r="X18" s="8">
        <v>66056606</v>
      </c>
      <c r="Y18" s="8">
        <v>-19088542</v>
      </c>
      <c r="Z18" s="2">
        <v>-28.8972491259996</v>
      </c>
      <c r="AA18" s="6">
        <v>132113200</v>
      </c>
    </row>
    <row r="19" spans="1:27" ht="13.5" x14ac:dyDescent="0.25">
      <c r="A19" s="23" t="s">
        <v>46</v>
      </c>
      <c r="B19" s="29" t="s">
        <v>32</v>
      </c>
      <c r="C19" s="6">
        <v>1381731</v>
      </c>
      <c r="D19" s="6"/>
      <c r="E19" s="7">
        <v>1639906</v>
      </c>
      <c r="F19" s="26">
        <v>1639906</v>
      </c>
      <c r="G19" s="26">
        <v>711217</v>
      </c>
      <c r="H19" s="26">
        <v>471204</v>
      </c>
      <c r="I19" s="26">
        <v>106333</v>
      </c>
      <c r="J19" s="26">
        <v>1288754</v>
      </c>
      <c r="K19" s="26">
        <v>107567</v>
      </c>
      <c r="L19" s="26">
        <v>3783</v>
      </c>
      <c r="M19" s="26">
        <v>19517</v>
      </c>
      <c r="N19" s="26">
        <v>130867</v>
      </c>
      <c r="O19" s="26"/>
      <c r="P19" s="26"/>
      <c r="Q19" s="26"/>
      <c r="R19" s="26"/>
      <c r="S19" s="26"/>
      <c r="T19" s="26"/>
      <c r="U19" s="26"/>
      <c r="V19" s="26"/>
      <c r="W19" s="26">
        <v>1419621</v>
      </c>
      <c r="X19" s="26">
        <v>928123</v>
      </c>
      <c r="Y19" s="26">
        <v>491498</v>
      </c>
      <c r="Z19" s="27">
        <v>52.956127582227786</v>
      </c>
      <c r="AA19" s="28">
        <v>1639906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730336741</v>
      </c>
      <c r="D21" s="33">
        <f t="shared" si="0"/>
        <v>0</v>
      </c>
      <c r="E21" s="34">
        <f t="shared" si="0"/>
        <v>1003509317</v>
      </c>
      <c r="F21" s="35">
        <f t="shared" si="0"/>
        <v>1003509317</v>
      </c>
      <c r="G21" s="35">
        <f t="shared" si="0"/>
        <v>82001298</v>
      </c>
      <c r="H21" s="35">
        <f t="shared" si="0"/>
        <v>77301093</v>
      </c>
      <c r="I21" s="35">
        <f t="shared" si="0"/>
        <v>77934275</v>
      </c>
      <c r="J21" s="35">
        <f t="shared" si="0"/>
        <v>237236666</v>
      </c>
      <c r="K21" s="35">
        <f t="shared" si="0"/>
        <v>78996768</v>
      </c>
      <c r="L21" s="35">
        <f t="shared" si="0"/>
        <v>72709228</v>
      </c>
      <c r="M21" s="35">
        <f t="shared" si="0"/>
        <v>79335660</v>
      </c>
      <c r="N21" s="35">
        <f t="shared" si="0"/>
        <v>231041656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468278322</v>
      </c>
      <c r="X21" s="35">
        <f t="shared" si="0"/>
        <v>501636670</v>
      </c>
      <c r="Y21" s="35">
        <f t="shared" si="0"/>
        <v>-33358348</v>
      </c>
      <c r="Z21" s="36">
        <f>+IF(X21&lt;&gt;0,+(Y21/X21)*100,0)</f>
        <v>-6.649902209102855</v>
      </c>
      <c r="AA21" s="33">
        <f>SUM(AA5:AA20)</f>
        <v>1003509317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160799317</v>
      </c>
      <c r="D24" s="6"/>
      <c r="E24" s="7">
        <v>214009803</v>
      </c>
      <c r="F24" s="8">
        <v>213809803</v>
      </c>
      <c r="G24" s="8">
        <v>17349367</v>
      </c>
      <c r="H24" s="8">
        <v>14546150</v>
      </c>
      <c r="I24" s="8">
        <v>21166866</v>
      </c>
      <c r="J24" s="8">
        <v>53062383</v>
      </c>
      <c r="K24" s="8">
        <v>17435626</v>
      </c>
      <c r="L24" s="8">
        <v>18047880</v>
      </c>
      <c r="M24" s="8">
        <v>20959540</v>
      </c>
      <c r="N24" s="8">
        <v>56443046</v>
      </c>
      <c r="O24" s="8"/>
      <c r="P24" s="8"/>
      <c r="Q24" s="8"/>
      <c r="R24" s="8"/>
      <c r="S24" s="8"/>
      <c r="T24" s="8"/>
      <c r="U24" s="8"/>
      <c r="V24" s="8"/>
      <c r="W24" s="8">
        <v>109505429</v>
      </c>
      <c r="X24" s="8">
        <v>106905155</v>
      </c>
      <c r="Y24" s="8">
        <v>2600274</v>
      </c>
      <c r="Z24" s="2">
        <v>2.432318628601212</v>
      </c>
      <c r="AA24" s="6">
        <v>213809803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230657727</v>
      </c>
      <c r="D26" s="6"/>
      <c r="E26" s="7">
        <v>97253067</v>
      </c>
      <c r="F26" s="8">
        <v>101811663</v>
      </c>
      <c r="G26" s="8">
        <v>3617</v>
      </c>
      <c r="H26" s="8">
        <v>-4626</v>
      </c>
      <c r="I26" s="8">
        <v>12633793</v>
      </c>
      <c r="J26" s="8">
        <v>12632784</v>
      </c>
      <c r="K26" s="8">
        <v>648645</v>
      </c>
      <c r="L26" s="8">
        <v>25594</v>
      </c>
      <c r="M26" s="8">
        <v>12501362</v>
      </c>
      <c r="N26" s="8">
        <v>13175601</v>
      </c>
      <c r="O26" s="8"/>
      <c r="P26" s="8"/>
      <c r="Q26" s="8"/>
      <c r="R26" s="8"/>
      <c r="S26" s="8"/>
      <c r="T26" s="8"/>
      <c r="U26" s="8"/>
      <c r="V26" s="8"/>
      <c r="W26" s="8">
        <v>25808385</v>
      </c>
      <c r="X26" s="8">
        <v>50905844</v>
      </c>
      <c r="Y26" s="8">
        <v>-25097459</v>
      </c>
      <c r="Z26" s="2">
        <v>-49.301724572133601</v>
      </c>
      <c r="AA26" s="6">
        <v>101811663</v>
      </c>
    </row>
    <row r="27" spans="1:27" ht="13.5" x14ac:dyDescent="0.25">
      <c r="A27" s="25" t="s">
        <v>53</v>
      </c>
      <c r="B27" s="24" t="s">
        <v>32</v>
      </c>
      <c r="C27" s="6">
        <v>41028381</v>
      </c>
      <c r="D27" s="6"/>
      <c r="E27" s="7">
        <v>99808794</v>
      </c>
      <c r="F27" s="8">
        <v>99808794</v>
      </c>
      <c r="G27" s="8"/>
      <c r="H27" s="8">
        <v>256000</v>
      </c>
      <c r="I27" s="8">
        <v>27990</v>
      </c>
      <c r="J27" s="8">
        <v>283990</v>
      </c>
      <c r="K27" s="8">
        <v>107755</v>
      </c>
      <c r="L27" s="8">
        <v>2347</v>
      </c>
      <c r="M27" s="8">
        <v>4038812</v>
      </c>
      <c r="N27" s="8">
        <v>4148914</v>
      </c>
      <c r="O27" s="8"/>
      <c r="P27" s="8"/>
      <c r="Q27" s="8"/>
      <c r="R27" s="8"/>
      <c r="S27" s="8"/>
      <c r="T27" s="8"/>
      <c r="U27" s="8"/>
      <c r="V27" s="8"/>
      <c r="W27" s="8">
        <v>4432904</v>
      </c>
      <c r="X27" s="8">
        <v>49904415</v>
      </c>
      <c r="Y27" s="8">
        <v>-45471511</v>
      </c>
      <c r="Z27" s="2">
        <v>-91.117210771832518</v>
      </c>
      <c r="AA27" s="6">
        <v>99808794</v>
      </c>
    </row>
    <row r="28" spans="1:27" ht="13.5" x14ac:dyDescent="0.25">
      <c r="A28" s="25" t="s">
        <v>54</v>
      </c>
      <c r="B28" s="24" t="s">
        <v>32</v>
      </c>
      <c r="C28" s="6">
        <v>11008172</v>
      </c>
      <c r="D28" s="6"/>
      <c r="E28" s="7">
        <v>7697219</v>
      </c>
      <c r="F28" s="8">
        <v>7697219</v>
      </c>
      <c r="G28" s="8">
        <v>5996</v>
      </c>
      <c r="H28" s="8">
        <v>129592</v>
      </c>
      <c r="I28" s="8">
        <v>123317</v>
      </c>
      <c r="J28" s="8">
        <v>258905</v>
      </c>
      <c r="K28" s="8">
        <v>140415</v>
      </c>
      <c r="L28" s="8">
        <v>129245</v>
      </c>
      <c r="M28" s="8">
        <v>2471587</v>
      </c>
      <c r="N28" s="8">
        <v>2741247</v>
      </c>
      <c r="O28" s="8"/>
      <c r="P28" s="8"/>
      <c r="Q28" s="8"/>
      <c r="R28" s="8"/>
      <c r="S28" s="8"/>
      <c r="T28" s="8"/>
      <c r="U28" s="8"/>
      <c r="V28" s="8"/>
      <c r="W28" s="8">
        <v>3000152</v>
      </c>
      <c r="X28" s="8">
        <v>3848611</v>
      </c>
      <c r="Y28" s="8">
        <v>-848459</v>
      </c>
      <c r="Z28" s="2">
        <v>-22.04584978840418</v>
      </c>
      <c r="AA28" s="6">
        <v>7697219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293221330</v>
      </c>
      <c r="D30" s="6"/>
      <c r="E30" s="7">
        <v>401447422</v>
      </c>
      <c r="F30" s="8">
        <v>402397019</v>
      </c>
      <c r="G30" s="8">
        <v>5703645</v>
      </c>
      <c r="H30" s="8">
        <v>14069727</v>
      </c>
      <c r="I30" s="8">
        <v>33957146</v>
      </c>
      <c r="J30" s="8">
        <v>53730518</v>
      </c>
      <c r="K30" s="8">
        <v>11931044</v>
      </c>
      <c r="L30" s="8">
        <v>15780127</v>
      </c>
      <c r="M30" s="8">
        <v>42596378</v>
      </c>
      <c r="N30" s="8">
        <v>70307549</v>
      </c>
      <c r="O30" s="8"/>
      <c r="P30" s="8"/>
      <c r="Q30" s="8"/>
      <c r="R30" s="8"/>
      <c r="S30" s="8"/>
      <c r="T30" s="8"/>
      <c r="U30" s="8"/>
      <c r="V30" s="8"/>
      <c r="W30" s="8">
        <v>124038067</v>
      </c>
      <c r="X30" s="8">
        <v>200811026</v>
      </c>
      <c r="Y30" s="8">
        <v>-76772959</v>
      </c>
      <c r="Z30" s="2">
        <v>-38.231446016315857</v>
      </c>
      <c r="AA30" s="6">
        <v>402397019</v>
      </c>
    </row>
    <row r="31" spans="1:27" ht="13.5" x14ac:dyDescent="0.25">
      <c r="A31" s="25" t="s">
        <v>57</v>
      </c>
      <c r="B31" s="24" t="s">
        <v>32</v>
      </c>
      <c r="C31" s="6">
        <v>22159617</v>
      </c>
      <c r="D31" s="6"/>
      <c r="E31" s="7">
        <v>36229759</v>
      </c>
      <c r="F31" s="8">
        <v>36229761</v>
      </c>
      <c r="G31" s="8">
        <v>1241993</v>
      </c>
      <c r="H31" s="8">
        <v>811139</v>
      </c>
      <c r="I31" s="8">
        <v>1511560</v>
      </c>
      <c r="J31" s="8">
        <v>3564692</v>
      </c>
      <c r="K31" s="8">
        <v>2406631</v>
      </c>
      <c r="L31" s="8">
        <v>3291114</v>
      </c>
      <c r="M31" s="8">
        <v>1928865</v>
      </c>
      <c r="N31" s="8">
        <v>7626610</v>
      </c>
      <c r="O31" s="8"/>
      <c r="P31" s="8"/>
      <c r="Q31" s="8"/>
      <c r="R31" s="8"/>
      <c r="S31" s="8"/>
      <c r="T31" s="8"/>
      <c r="U31" s="8"/>
      <c r="V31" s="8"/>
      <c r="W31" s="8">
        <v>11191302</v>
      </c>
      <c r="X31" s="8">
        <v>17724024</v>
      </c>
      <c r="Y31" s="8">
        <v>-6532722</v>
      </c>
      <c r="Z31" s="2">
        <v>-36.858006962752924</v>
      </c>
      <c r="AA31" s="6">
        <v>36229761</v>
      </c>
    </row>
    <row r="32" spans="1:27" ht="13.5" x14ac:dyDescent="0.25">
      <c r="A32" s="25" t="s">
        <v>45</v>
      </c>
      <c r="B32" s="24" t="s">
        <v>32</v>
      </c>
      <c r="C32" s="6">
        <v>220470</v>
      </c>
      <c r="D32" s="6"/>
      <c r="E32" s="7">
        <v>981200</v>
      </c>
      <c r="F32" s="8">
        <v>981200</v>
      </c>
      <c r="G32" s="8"/>
      <c r="H32" s="8"/>
      <c r="I32" s="8">
        <v>35056</v>
      </c>
      <c r="J32" s="8">
        <v>35056</v>
      </c>
      <c r="K32" s="8">
        <v>14256</v>
      </c>
      <c r="L32" s="8">
        <v>14256</v>
      </c>
      <c r="M32" s="8">
        <v>19562</v>
      </c>
      <c r="N32" s="8">
        <v>48074</v>
      </c>
      <c r="O32" s="8"/>
      <c r="P32" s="8"/>
      <c r="Q32" s="8"/>
      <c r="R32" s="8"/>
      <c r="S32" s="8"/>
      <c r="T32" s="8"/>
      <c r="U32" s="8"/>
      <c r="V32" s="8"/>
      <c r="W32" s="8">
        <v>83130</v>
      </c>
      <c r="X32" s="8">
        <v>490596</v>
      </c>
      <c r="Y32" s="8">
        <v>-407466</v>
      </c>
      <c r="Z32" s="2">
        <v>-83.055304160653577</v>
      </c>
      <c r="AA32" s="6">
        <v>981200</v>
      </c>
    </row>
    <row r="33" spans="1:27" ht="13.5" x14ac:dyDescent="0.25">
      <c r="A33" s="25" t="s">
        <v>58</v>
      </c>
      <c r="B33" s="24" t="s">
        <v>32</v>
      </c>
      <c r="C33" s="6">
        <v>61613129</v>
      </c>
      <c r="D33" s="6"/>
      <c r="E33" s="7">
        <v>66310011</v>
      </c>
      <c r="F33" s="8">
        <v>66073603</v>
      </c>
      <c r="G33" s="8">
        <v>1063055</v>
      </c>
      <c r="H33" s="8">
        <v>828109</v>
      </c>
      <c r="I33" s="8">
        <v>12558522</v>
      </c>
      <c r="J33" s="8">
        <v>14449686</v>
      </c>
      <c r="K33" s="8">
        <v>4430219</v>
      </c>
      <c r="L33" s="8">
        <v>6200951</v>
      </c>
      <c r="M33" s="8">
        <v>4826655</v>
      </c>
      <c r="N33" s="8">
        <v>15457825</v>
      </c>
      <c r="O33" s="8"/>
      <c r="P33" s="8"/>
      <c r="Q33" s="8"/>
      <c r="R33" s="8"/>
      <c r="S33" s="8"/>
      <c r="T33" s="8"/>
      <c r="U33" s="8"/>
      <c r="V33" s="8"/>
      <c r="W33" s="8">
        <v>29907511</v>
      </c>
      <c r="X33" s="8">
        <v>32918332</v>
      </c>
      <c r="Y33" s="8">
        <v>-3010821</v>
      </c>
      <c r="Z33" s="2">
        <v>-9.1463352395862589</v>
      </c>
      <c r="AA33" s="6">
        <v>66073603</v>
      </c>
    </row>
    <row r="34" spans="1:27" ht="13.5" x14ac:dyDescent="0.25">
      <c r="A34" s="23" t="s">
        <v>59</v>
      </c>
      <c r="B34" s="29" t="s">
        <v>32</v>
      </c>
      <c r="C34" s="6">
        <v>481396</v>
      </c>
      <c r="D34" s="6"/>
      <c r="E34" s="7">
        <v>3024001</v>
      </c>
      <c r="F34" s="8">
        <v>3024001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1512001</v>
      </c>
      <c r="Y34" s="8">
        <v>-1512001</v>
      </c>
      <c r="Z34" s="2">
        <v>-100</v>
      </c>
      <c r="AA34" s="6">
        <v>3024001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821189539</v>
      </c>
      <c r="D35" s="33">
        <f>SUM(D24:D34)</f>
        <v>0</v>
      </c>
      <c r="E35" s="34">
        <f t="shared" si="1"/>
        <v>926761276</v>
      </c>
      <c r="F35" s="35">
        <f t="shared" si="1"/>
        <v>931833063</v>
      </c>
      <c r="G35" s="35">
        <f t="shared" si="1"/>
        <v>25367673</v>
      </c>
      <c r="H35" s="35">
        <f t="shared" si="1"/>
        <v>30636091</v>
      </c>
      <c r="I35" s="35">
        <f t="shared" si="1"/>
        <v>82014250</v>
      </c>
      <c r="J35" s="35">
        <f t="shared" si="1"/>
        <v>138018014</v>
      </c>
      <c r="K35" s="35">
        <f t="shared" si="1"/>
        <v>37114591</v>
      </c>
      <c r="L35" s="35">
        <f t="shared" si="1"/>
        <v>43491514</v>
      </c>
      <c r="M35" s="35">
        <f t="shared" si="1"/>
        <v>89342761</v>
      </c>
      <c r="N35" s="35">
        <f t="shared" si="1"/>
        <v>169948866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307966880</v>
      </c>
      <c r="X35" s="35">
        <f t="shared" si="1"/>
        <v>465020004</v>
      </c>
      <c r="Y35" s="35">
        <f t="shared" si="1"/>
        <v>-157053124</v>
      </c>
      <c r="Z35" s="36">
        <f>+IF(X35&lt;&gt;0,+(Y35/X35)*100,0)</f>
        <v>-33.773412465929098</v>
      </c>
      <c r="AA35" s="33">
        <f>SUM(AA24:AA34)</f>
        <v>931833063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-90852798</v>
      </c>
      <c r="D37" s="46">
        <f>+D21-D35</f>
        <v>0</v>
      </c>
      <c r="E37" s="47">
        <f t="shared" si="2"/>
        <v>76748041</v>
      </c>
      <c r="F37" s="48">
        <f t="shared" si="2"/>
        <v>71676254</v>
      </c>
      <c r="G37" s="48">
        <f t="shared" si="2"/>
        <v>56633625</v>
      </c>
      <c r="H37" s="48">
        <f t="shared" si="2"/>
        <v>46665002</v>
      </c>
      <c r="I37" s="48">
        <f t="shared" si="2"/>
        <v>-4079975</v>
      </c>
      <c r="J37" s="48">
        <f t="shared" si="2"/>
        <v>99218652</v>
      </c>
      <c r="K37" s="48">
        <f t="shared" si="2"/>
        <v>41882177</v>
      </c>
      <c r="L37" s="48">
        <f t="shared" si="2"/>
        <v>29217714</v>
      </c>
      <c r="M37" s="48">
        <f t="shared" si="2"/>
        <v>-10007101</v>
      </c>
      <c r="N37" s="48">
        <f t="shared" si="2"/>
        <v>61092790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160311442</v>
      </c>
      <c r="X37" s="48">
        <f>IF(F21=F35,0,X21-X35)</f>
        <v>36616666</v>
      </c>
      <c r="Y37" s="48">
        <f t="shared" si="2"/>
        <v>123694776</v>
      </c>
      <c r="Z37" s="49">
        <f>+IF(X37&lt;&gt;0,+(Y37/X37)*100,0)</f>
        <v>337.81004529467538</v>
      </c>
      <c r="AA37" s="46">
        <f>+AA21-AA35</f>
        <v>71676254</v>
      </c>
    </row>
    <row r="38" spans="1:27" ht="23.1" customHeight="1" x14ac:dyDescent="0.25">
      <c r="A38" s="50" t="s">
        <v>62</v>
      </c>
      <c r="B38" s="29" t="s">
        <v>32</v>
      </c>
      <c r="C38" s="6">
        <v>352799517</v>
      </c>
      <c r="D38" s="6"/>
      <c r="E38" s="7">
        <v>461542289</v>
      </c>
      <c r="F38" s="8">
        <v>461542289</v>
      </c>
      <c r="G38" s="8">
        <v>-667892</v>
      </c>
      <c r="H38" s="8">
        <v>16808415</v>
      </c>
      <c r="I38" s="8">
        <v>18330808</v>
      </c>
      <c r="J38" s="8">
        <v>34471331</v>
      </c>
      <c r="K38" s="8">
        <v>7088109</v>
      </c>
      <c r="L38" s="8">
        <v>12390857</v>
      </c>
      <c r="M38" s="8">
        <v>30897124</v>
      </c>
      <c r="N38" s="8">
        <v>50376090</v>
      </c>
      <c r="O38" s="8"/>
      <c r="P38" s="8"/>
      <c r="Q38" s="8"/>
      <c r="R38" s="8"/>
      <c r="S38" s="8"/>
      <c r="T38" s="8"/>
      <c r="U38" s="8"/>
      <c r="V38" s="8"/>
      <c r="W38" s="8">
        <v>84847421</v>
      </c>
      <c r="X38" s="8">
        <v>222802155</v>
      </c>
      <c r="Y38" s="8">
        <v>-137954734</v>
      </c>
      <c r="Z38" s="2">
        <v>-61.91804293813945</v>
      </c>
      <c r="AA38" s="6">
        <v>461542289</v>
      </c>
    </row>
    <row r="39" spans="1:27" ht="57" customHeight="1" x14ac:dyDescent="0.25">
      <c r="A39" s="50" t="s">
        <v>63</v>
      </c>
      <c r="B39" s="29" t="s">
        <v>32</v>
      </c>
      <c r="C39" s="28">
        <v>2772351</v>
      </c>
      <c r="D39" s="28"/>
      <c r="E39" s="7">
        <v>1</v>
      </c>
      <c r="F39" s="26">
        <v>1</v>
      </c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>
        <v>1</v>
      </c>
      <c r="Y39" s="26">
        <v>-1</v>
      </c>
      <c r="Z39" s="27">
        <v>-100</v>
      </c>
      <c r="AA39" s="28">
        <v>1</v>
      </c>
    </row>
    <row r="40" spans="1:27" ht="13.5" x14ac:dyDescent="0.25">
      <c r="A40" s="23" t="s">
        <v>64</v>
      </c>
      <c r="B40" s="29" t="s">
        <v>32</v>
      </c>
      <c r="C40" s="51">
        <v>1896237</v>
      </c>
      <c r="D40" s="51"/>
      <c r="E40" s="7">
        <v>2700000</v>
      </c>
      <c r="F40" s="8">
        <v>2700000</v>
      </c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>
        <v>1350000</v>
      </c>
      <c r="Y40" s="52">
        <v>-1350000</v>
      </c>
      <c r="Z40" s="53">
        <v>-100</v>
      </c>
      <c r="AA40" s="54">
        <v>2700000</v>
      </c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266615307</v>
      </c>
      <c r="D41" s="56">
        <f>SUM(D37:D40)</f>
        <v>0</v>
      </c>
      <c r="E41" s="57">
        <f t="shared" si="3"/>
        <v>540990331</v>
      </c>
      <c r="F41" s="58">
        <f t="shared" si="3"/>
        <v>535918544</v>
      </c>
      <c r="G41" s="58">
        <f t="shared" si="3"/>
        <v>55965733</v>
      </c>
      <c r="H41" s="58">
        <f t="shared" si="3"/>
        <v>63473417</v>
      </c>
      <c r="I41" s="58">
        <f t="shared" si="3"/>
        <v>14250833</v>
      </c>
      <c r="J41" s="58">
        <f t="shared" si="3"/>
        <v>133689983</v>
      </c>
      <c r="K41" s="58">
        <f t="shared" si="3"/>
        <v>48970286</v>
      </c>
      <c r="L41" s="58">
        <f t="shared" si="3"/>
        <v>41608571</v>
      </c>
      <c r="M41" s="58">
        <f t="shared" si="3"/>
        <v>20890023</v>
      </c>
      <c r="N41" s="58">
        <f t="shared" si="3"/>
        <v>111468880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245158863</v>
      </c>
      <c r="X41" s="58">
        <f t="shared" si="3"/>
        <v>260768822</v>
      </c>
      <c r="Y41" s="58">
        <f t="shared" si="3"/>
        <v>-15609959</v>
      </c>
      <c r="Z41" s="59">
        <f>+IF(X41&lt;&gt;0,+(Y41/X41)*100,0)</f>
        <v>-5.9861293540682556</v>
      </c>
      <c r="AA41" s="56">
        <f>SUM(AA37:AA40)</f>
        <v>535918544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266615307</v>
      </c>
      <c r="D43" s="64">
        <f>+D41-D42</f>
        <v>0</v>
      </c>
      <c r="E43" s="65">
        <f t="shared" si="4"/>
        <v>540990331</v>
      </c>
      <c r="F43" s="66">
        <f t="shared" si="4"/>
        <v>535918544</v>
      </c>
      <c r="G43" s="66">
        <f t="shared" si="4"/>
        <v>55965733</v>
      </c>
      <c r="H43" s="66">
        <f t="shared" si="4"/>
        <v>63473417</v>
      </c>
      <c r="I43" s="66">
        <f t="shared" si="4"/>
        <v>14250833</v>
      </c>
      <c r="J43" s="66">
        <f t="shared" si="4"/>
        <v>133689983</v>
      </c>
      <c r="K43" s="66">
        <f t="shared" si="4"/>
        <v>48970286</v>
      </c>
      <c r="L43" s="66">
        <f t="shared" si="4"/>
        <v>41608571</v>
      </c>
      <c r="M43" s="66">
        <f t="shared" si="4"/>
        <v>20890023</v>
      </c>
      <c r="N43" s="66">
        <f t="shared" si="4"/>
        <v>111468880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245158863</v>
      </c>
      <c r="X43" s="66">
        <f t="shared" si="4"/>
        <v>260768822</v>
      </c>
      <c r="Y43" s="66">
        <f t="shared" si="4"/>
        <v>-15609959</v>
      </c>
      <c r="Z43" s="67">
        <f>+IF(X43&lt;&gt;0,+(Y43/X43)*100,0)</f>
        <v>-5.9861293540682556</v>
      </c>
      <c r="AA43" s="64">
        <f>+AA41-AA42</f>
        <v>535918544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266615307</v>
      </c>
      <c r="D45" s="56">
        <f>SUM(D43:D44)</f>
        <v>0</v>
      </c>
      <c r="E45" s="57">
        <f t="shared" si="5"/>
        <v>540990331</v>
      </c>
      <c r="F45" s="58">
        <f t="shared" si="5"/>
        <v>535918544</v>
      </c>
      <c r="G45" s="58">
        <f t="shared" si="5"/>
        <v>55965733</v>
      </c>
      <c r="H45" s="58">
        <f t="shared" si="5"/>
        <v>63473417</v>
      </c>
      <c r="I45" s="58">
        <f t="shared" si="5"/>
        <v>14250833</v>
      </c>
      <c r="J45" s="58">
        <f t="shared" si="5"/>
        <v>133689983</v>
      </c>
      <c r="K45" s="58">
        <f t="shared" si="5"/>
        <v>48970286</v>
      </c>
      <c r="L45" s="58">
        <f t="shared" si="5"/>
        <v>41608571</v>
      </c>
      <c r="M45" s="58">
        <f t="shared" si="5"/>
        <v>20890023</v>
      </c>
      <c r="N45" s="58">
        <f t="shared" si="5"/>
        <v>111468880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245158863</v>
      </c>
      <c r="X45" s="58">
        <f t="shared" si="5"/>
        <v>260768822</v>
      </c>
      <c r="Y45" s="58">
        <f t="shared" si="5"/>
        <v>-15609959</v>
      </c>
      <c r="Z45" s="59">
        <f>+IF(X45&lt;&gt;0,+(Y45/X45)*100,0)</f>
        <v>-5.9861293540682556</v>
      </c>
      <c r="AA45" s="56">
        <f>SUM(AA43:AA44)</f>
        <v>535918544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266615307</v>
      </c>
      <c r="D47" s="71">
        <f>SUM(D45:D46)</f>
        <v>0</v>
      </c>
      <c r="E47" s="72">
        <f t="shared" si="6"/>
        <v>540990331</v>
      </c>
      <c r="F47" s="73">
        <f t="shared" si="6"/>
        <v>535918544</v>
      </c>
      <c r="G47" s="73">
        <f t="shared" si="6"/>
        <v>55965733</v>
      </c>
      <c r="H47" s="74">
        <f t="shared" si="6"/>
        <v>63473417</v>
      </c>
      <c r="I47" s="74">
        <f t="shared" si="6"/>
        <v>14250833</v>
      </c>
      <c r="J47" s="74">
        <f t="shared" si="6"/>
        <v>133689983</v>
      </c>
      <c r="K47" s="74">
        <f t="shared" si="6"/>
        <v>48970286</v>
      </c>
      <c r="L47" s="74">
        <f t="shared" si="6"/>
        <v>41608571</v>
      </c>
      <c r="M47" s="73">
        <f t="shared" si="6"/>
        <v>20890023</v>
      </c>
      <c r="N47" s="73">
        <f t="shared" si="6"/>
        <v>111468880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245158863</v>
      </c>
      <c r="X47" s="74">
        <f t="shared" si="6"/>
        <v>260768822</v>
      </c>
      <c r="Y47" s="74">
        <f t="shared" si="6"/>
        <v>-15609959</v>
      </c>
      <c r="Z47" s="75">
        <f>+IF(X47&lt;&gt;0,+(Y47/X47)*100,0)</f>
        <v>-5.9861293540682556</v>
      </c>
      <c r="AA47" s="76">
        <f>SUM(AA45:AA46)</f>
        <v>535918544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AEEFBD2-736A-4A36-A503-C84AA16FB8BB}"/>
</file>

<file path=customXml/itemProps2.xml><?xml version="1.0" encoding="utf-8"?>
<ds:datastoreItem xmlns:ds="http://schemas.openxmlformats.org/officeDocument/2006/customXml" ds:itemID="{02BF851B-B0D2-4F35-AEB2-EB17C060AD13}"/>
</file>

<file path=customXml/itemProps3.xml><?xml version="1.0" encoding="utf-8"?>
<ds:datastoreItem xmlns:ds="http://schemas.openxmlformats.org/officeDocument/2006/customXml" ds:itemID="{EE650523-09B5-4B1B-8304-BFDEA37459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2022-03-12T14:12:29Z</dcterms:created>
  <dcterms:modified xsi:type="dcterms:W3CDTF">2022-03-12T14:18:55Z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